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1F06A33-87F7-47E8-B292-E7238B9B473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E18" i="12"/>
  <c r="D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4" i="19" s="1"/>
  <c r="A26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O15" i="12" s="1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8" i="12"/>
  <c r="O13" i="12"/>
  <c r="O12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J19" i="12" s="1"/>
  <c r="F17" i="12"/>
  <c r="F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D41" i="7" s="1"/>
  <c r="C11" i="21"/>
  <c r="D18" i="19" s="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<sst xmlns="http://schemas.openxmlformats.org/spreadsheetml/2006/main" count="772" uniqueCount="302">
  <si>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</si>
  <si>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</si>
  <si>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</si>
  <si>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</si>
  <si>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</si>
  <si>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</si>
  <si>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</si>
  <si>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</si>
  <si>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</si>
  <si>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</si>
  <si>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</si>
  <si>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</si>
  <si>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</si>
  <si>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</si>
  <si>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</si>
  <si>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</si>
  <si>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</si>
  <si>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</si>
  <si>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</si>
  <si>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</si>
  <si>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</si>
  <si>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</si>
  <si>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</si>
  <si>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</si>
  <si>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</si>
  <si>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</si>
  <si>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</si>
  <si>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</si>
  <si>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</si>
  <si>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</si>
  <si>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</si>
  <si>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</si>
  <si>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</si>
  <si>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</si>
  <si>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</si>
  <si>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</si>
  <si>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</si>
  <si>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</si>
  <si>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</si>
  <si>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</si>
  <si>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</si>
  <si>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</si>
  <si>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</si>
  <si>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</si>
  <si>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</si>
  <si>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</si>
  <si>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</si>
  <si>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</si>
  <si>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</si>
  <si>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</si>
  <si>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</si>
  <si>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</si>
  <si>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</si>
  <si>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</si>
  <si>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</si>
  <si>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</si>
  <si>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</si>
  <si>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</si>
  <si>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</si>
  <si>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</si>
  <si>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</si>
  <si>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</si>
  <si>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</si>
  <si>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</si>
  <si>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</si>
  <si>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</si>
  <si>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</si>
  <si>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</si>
  <si>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</si>
  <si>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</si>
  <si>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</si>
  <si>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</si>
  <si>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</si>
  <si>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</si>
  <si>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</si>
  <si>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</si>
  <si>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</si>
  <si>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</si>
  <si>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</si>
  <si>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</si>
  <si>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</si>
  <si>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</si>
  <si>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</si>
  <si>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</si>
  <si>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</si>
  <si>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</si>
  <si>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</si>
  <si>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</si>
  <si>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</si>
  <si>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</si>
  <si>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</si>
  <si>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</si>
  <si>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</si>
  <si>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</si>
  <si>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</si>
  <si>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</si>
  <si>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</si>
  <si>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</si>
  <si>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</si>
  <si>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</si>
  <si>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</si>
  <si>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</si>
  <si>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</si>
  <si>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</si>
  <si>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</si>
  <si>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</si>
  <si>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</si>
  <si>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</si>
  <si>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</si>
  <si>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</si>
  <si>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</si>
  <si>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</si>
  <si>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</si>
  <si>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</si>
  <si>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</si>
  <si>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</si>
  <si>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</si>
  <si>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</si>
  <si>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</si>
  <si>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</si>
  <si>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</si>
  <si>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</si>
  <si>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</si>
  <si>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</si>
  <si>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</si>
  <si>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</si>
  <si>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</si>
  <si>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</si>
  <si>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</si>
  <si>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</si>
  <si>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</si>
  <si>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</si>
  <si>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</si>
  <si>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</si>
  <si>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</si>
  <si>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</si>
  <si>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</si>
  <si>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</si>
  <si>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</si>
  <si>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</si>
  <si>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</si>
  <si>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</si>
  <si>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</si>
  <si>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</si>
  <si>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</si>
  <si>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</si>
  <si>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</si>
  <si>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</si>
  <si>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</si>
  <si>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</si>
  <si>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</si>
  <si>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</si>
  <si>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</si>
  <si>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</si>
  <si>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</si>
  <si>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</si>
  <si>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</si>
  <si>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</si>
  <si>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</si>
  <si>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</si>
  <si>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</si>
  <si>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</si>
  <si>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</si>
  <si>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</si>
  <si>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</si>
  <si>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</si>
  <si>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</si>
  <si>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</si>
  <si>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</si>
  <si>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</si>
  <si>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</si>
  <si>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</si>
  <si>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</si>
  <si>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</si>
  <si>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</si>
  <si>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</si>
  <si>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</si>
  <si>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</si>
  <si>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</si>
  <si>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</si>
  <si>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</si>
  <si>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</si>
  <si>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</si>
  <si>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</si>
  <si>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</si>
  <si>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</si>
  <si>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</si>
  <si>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</si>
  <si>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</si>
  <si>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</si>
  <si>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</si>
  <si>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</si>
  <si>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</si>
  <si>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</si>
  <si>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</si>
  <si>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</si>
  <si>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</si>
  <si>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</si>
  <si>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</si>
  <si>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</si>
  <si>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</si>
  <si>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</si>
  <si>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</si>
  <si>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</si>
  <si>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</si>
  <si>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</si>
  <si>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</si>
  <si>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</si>
  <si>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</si>
  <si>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</si>
  <si>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</si>
  <si>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</si>
  <si>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</si>
  <si>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</si>
  <si>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</si>
  <si>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</si>
  <si>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</si>
  <si>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</si>
  <si>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</si>
  <si>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</si>
  <si>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</si>
  <si>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</si>
  <si>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</si>
  <si>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</si>
  <si>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</si>
  <si>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</si>
  <si>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</si>
  <si>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</si>
  <si>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</si>
  <si>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</si>
  <si>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</si>
  <si>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</si>
  <si>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</si>
  <si>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</si>
  <si>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</si>
  <si>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</si>
  <si>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</si>
  <si>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</si>
  <si>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</si>
  <si>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</si>
  <si>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</si>
  <si>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</si>
  <si>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</si>
  <si>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</si>
  <si>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</si>
  <si>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</si>
  <si>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</si>
  <si>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</si>
  <si>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</si>
  <si>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</si>
  <si>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</si>
  <si>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</si>
  <si>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</si>
  <si>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</si>
  <si>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</si>
  <si>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</si>
  <si>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</si>
  <si>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</si>
  <si>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</si>
  <si>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</si>
  <si>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</si>
  <si>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</si>
  <si>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</si>
  <si>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</si>
  <si>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</si>
  <si>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</si>
  <si>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</si>
  <si>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</si>
  <si>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</si>
  <si>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</si>
  <si>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</si>
  <si>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</si>
  <si>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</si>
  <si>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</si>
  <si>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</si>
  <si>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</si>
  <si>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</si>
  <si>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</si>
  <si>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</si>
  <si>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</si>
  <si>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</si>
  <si>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</si>
  <si>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</si>
  <si>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</si>
  <si>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</si>
  <si>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</si>
  <si>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</si>
  <si>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</si>
  <si>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</si>
  <si>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</si>
  <si>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</si>
  <si>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</si>
  <si>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</si>
  <si>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</si>
  <si>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</si>
  <si>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</si>
  <si>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Ֆինանսական օգնություն</t>
  </si>
  <si>
    <t>Հ.Տեր-Սիմոնյան</t>
  </si>
  <si>
    <t>Ա.Հովհաննիսյան</t>
  </si>
  <si>
    <t>ըստ կոմունալ վճարների մասին տեղեկանքի</t>
  </si>
  <si>
    <t>երեխաների փաստացի հաճախելիության աճ</t>
  </si>
  <si>
    <t xml:space="preserve">«Երևանի հ․117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</si>
</sst>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31" fillId="0" borderId="10" xfId="45" applyFont="1" applyBorder="1" applyAlignment="1" applyProtection="1">
      <alignment horizontal="left" vertical="center"/>
      <protection locked="0" hidden="1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xACAAQQBNAAAAAAAAAAAAAAAAAAAAAAAAAAAAAAAAAAAAAAAAAAAAAAAAAAAAAAAAAAAAAAAAAAAAAAAAAAAAAAAAAAAAAAAAAAAAAAAAAAAAAAAAAAAAAAAAAAAAAADnBwwABAAcAAsAHw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xNTZaMCMGCSqGSIb3DQEJBDEWBBRcj/h4UblVC1C/ILppj8H5hdZs/jArBgsqhkiG9w0BCRACDDEcMBowGDAWBBRE5xMFRVajmd/v2Zzf5CvSbEm8HjANBgkqhkiG9w0BAQEFAASCAQDAKT5w7a1wpqUUS0TFZJbDQxNzkQzqsJ8HVP/QHmDZevo+Y53QpV3W4TOHCa4Rma78ymCsetkkRCX4fAxSfkN7AAwMlA/oyxM8IgPGR5iLnu/nJA28FHiucRTYKvVOuVemMNtjK7ycnQ+EXvNJ+QwbqrOwpZz/1guql7jXrrXuFFzCNUi/WurY9JqJy4oJ4FGVcODOGgRBNd9fi56hctLB/YEv1ZnB4wR6FdVlcKKIO6Y+M1c7LLNq2Z5EiTljQda1z4o1gDsns/tmQJ/c1AF0vyyFjq0zYkmNp9SMcbxCw10PK1+KtJPu9YUbafPR+qpSfa2OR0z7lSwOl5YmcG+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xACAAQQBNAAAAAAAAAAAAAAAAAAAAAAAAAAAAAAAAAAAAAAAAAAAAAAAAAAAAAAAAAAAAAAAAAAAAAAAAAAAAAAAAAAAAAAAAAAAAAAAAAAAAAAAAAAAAAAAAAAAAAADnBwwABAAcAAsAH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xNTFaMCMGCSqGSIb3DQEJBDEWBBSAn5DOJoEgOT0rbxWAVIHlbFrTTTArBgsqhkiG9w0BCRACDDEcMBowGDAWBBRE5xMFRVajmd/v2Zzf5CvSbEm8HjANBgkqhkiG9w0BAQEFAASCAQAivwstn/okxzT29Od0xtWb+dJl0RiwrhP1VD8wFyWQA5vRHodHPfTsCa6cIlgkrVoFpxB5wvZHjbAmsU7J03QkBWG7IzSsGSORdfM7btR5/KLqoQ1K6Eu2SgeKg2TbkTQZD9U41fWS+XqDebT/pZVki7HDPfJ3s8CioyYuni1krZTCD7yEUxm5wylao2b/q8twq1pLJqnVt+LVxay0EzHp+s9bKyk3WCp/Q47rcpZ/U5m0mPUU1cvvHe6C8Ol6J5/5PWxyeiGQb+wPNslcAFBHrfTqY7t7fTvT2kj00C8Wf6suD/UUKHycCm1qZlt9mgXAj2LYLHqDMjUMb/kXhoL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22F6E47-5B7C-B9A7-8A18-8CC46FA569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B32A0C4-2713-8BBB-1925-8BDC3FF901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0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5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1" width="0" style="7" hidden="1" customWidth="1"/>
    <col min="22" max="16384" width="9.140625" style="7"/>
  </cols>
  <sheetData>
    <row r="1" spans="1:11">
      <c r="D1" s="42" t="s">
        <v>204</v>
      </c>
      <c r="E1" s="107">
        <v>221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221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9"/>
      <c r="F13" s="45"/>
    </row>
    <row r="14" spans="1:11" ht="27.75" customHeight="1">
      <c r="A14" s="502" t="s">
        <v>301</v>
      </c>
      <c r="B14" s="502"/>
      <c r="C14" s="502"/>
      <c r="D14" s="502"/>
      <c r="E14" s="420"/>
    </row>
    <row r="15" spans="1:11" ht="18.75" customHeight="1">
      <c r="A15" s="503" t="s">
        <v>251</v>
      </c>
      <c r="B15" s="503"/>
      <c r="C15" s="503"/>
      <c r="D15" s="503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147</v>
      </c>
      <c r="C17" s="506"/>
      <c r="D17" s="330"/>
      <c r="E17" s="330"/>
    </row>
    <row r="18" spans="1:14">
      <c r="A18" s="117">
        <v>1</v>
      </c>
      <c r="B18" s="22" t="s">
        <v>119</v>
      </c>
      <c r="C18" s="22"/>
      <c r="D18" s="253">
        <f>+'Snund ev finans. pastaci'!C11</f>
        <v>68800.7</v>
      </c>
      <c r="E18" s="251"/>
    </row>
    <row r="19" spans="1:14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>
      <c r="A20" s="116">
        <f>+A19+0.1</f>
        <v>2.1</v>
      </c>
      <c r="B20" s="20" t="s">
        <v>261</v>
      </c>
      <c r="C20" s="20"/>
      <c r="D20" s="252">
        <v>41.6</v>
      </c>
      <c r="E20" s="251"/>
    </row>
    <row r="21" spans="1:14" hidden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20.25">
      <c r="A22" s="117">
        <f>+A19+1</f>
        <v>3</v>
      </c>
      <c r="B22" s="21" t="s">
        <v>265</v>
      </c>
      <c r="C22" s="21"/>
      <c r="D22" s="253">
        <f>+D23+D24</f>
        <v>148.1</v>
      </c>
      <c r="E22" s="251"/>
      <c r="F22" s="468" t="s">
        <v>283</v>
      </c>
    </row>
    <row r="23" spans="1:14" hidden="1">
      <c r="A23" s="116">
        <f>+A22+0.1</f>
        <v>3.1</v>
      </c>
      <c r="B23" s="20" t="s">
        <v>262</v>
      </c>
      <c r="C23" s="20"/>
      <c r="D23" s="252"/>
      <c r="E23" s="251"/>
    </row>
    <row r="24" spans="1:14">
      <c r="A24" s="116">
        <v>3.1</v>
      </c>
      <c r="B24" s="20" t="s">
        <v>263</v>
      </c>
      <c r="C24" s="20"/>
      <c r="D24" s="252">
        <v>148.1</v>
      </c>
      <c r="E24" s="251"/>
    </row>
    <row r="25" spans="1:14">
      <c r="A25" s="117">
        <v>4</v>
      </c>
      <c r="B25" s="22" t="s">
        <v>270</v>
      </c>
      <c r="C25" s="22"/>
      <c r="D25" s="251">
        <f>+Komunal!N20</f>
        <v>19.5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736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64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126</v>
      </c>
      <c r="C29" s="22"/>
      <c r="D29" s="253">
        <f>SUM(D30:D31)</f>
        <v>3452.9</v>
      </c>
      <c r="E29" s="253"/>
    </row>
    <row r="30" spans="1:14" s="3" customFormat="1" ht="16.5" customHeight="1">
      <c r="A30" s="116">
        <f>+A29+0.1</f>
        <v>6.1</v>
      </c>
      <c r="B30" s="20" t="s">
        <v>73</v>
      </c>
      <c r="C30" s="20"/>
      <c r="D30" s="265">
        <f>+D75</f>
        <v>3452.9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74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6.5" hidden="1" customHeight="1">
      <c r="A33" s="160">
        <v>7</v>
      </c>
      <c r="B33" s="21" t="s">
        <v>296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73198.8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148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46378.3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120</v>
      </c>
      <c r="C39" s="20"/>
      <c r="D39" s="265">
        <f>+Ashkhatavardz!C8+Ashkhatavardz!J7</f>
        <v>560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8.75" customHeight="1">
      <c r="A40" s="161">
        <v>1.2</v>
      </c>
      <c r="B40" s="20" t="s">
        <v>13</v>
      </c>
      <c r="C40" s="20"/>
      <c r="D40" s="265">
        <f>+Ashkhatavardz!C9+Ashkhatavardz!M7</f>
        <v>754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14728.499999999998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4024.8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1708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510.6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105.7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157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60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4.25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4" t="s">
        <v>238</v>
      </c>
    </row>
    <row r="52" spans="1:19" ht="18" hidden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05"/>
    </row>
    <row r="53" spans="1:19" ht="18" thickBot="1">
      <c r="A53" s="117">
        <v>9</v>
      </c>
      <c r="B53" s="21" t="s">
        <v>31</v>
      </c>
      <c r="C53" s="21"/>
      <c r="D53" s="251">
        <f>+S53</f>
        <v>882</v>
      </c>
      <c r="E53" s="251"/>
      <c r="F53" s="6" t="s">
        <v>224</v>
      </c>
      <c r="K53" s="304">
        <v>6</v>
      </c>
      <c r="L53" s="89" t="s">
        <v>201</v>
      </c>
      <c r="M53" s="306">
        <v>147</v>
      </c>
      <c r="N53" s="89" t="s">
        <v>202</v>
      </c>
      <c r="O53" s="305">
        <f>+K53*M53/12*2</f>
        <v>147</v>
      </c>
      <c r="P53" s="43" t="s">
        <v>223</v>
      </c>
      <c r="Q53" s="342">
        <v>735</v>
      </c>
      <c r="R53" s="7" t="s">
        <v>202</v>
      </c>
      <c r="S53" s="340">
        <f>+O53+Q53</f>
        <v>882</v>
      </c>
    </row>
    <row r="54" spans="1:19" ht="18" customHeight="1">
      <c r="A54" s="117">
        <v>10</v>
      </c>
      <c r="B54" s="21" t="s">
        <v>25</v>
      </c>
      <c r="C54" s="21"/>
      <c r="D54" s="251">
        <v>220</v>
      </c>
      <c r="E54" s="251"/>
    </row>
    <row r="55" spans="1:19" ht="18" customHeight="1">
      <c r="A55" s="117">
        <f t="shared" ref="A55:A73" si="2">+A54+1</f>
        <v>11</v>
      </c>
      <c r="B55" s="21" t="s">
        <v>75</v>
      </c>
      <c r="C55" s="21"/>
      <c r="D55" s="251">
        <v>250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190</v>
      </c>
      <c r="E56" s="251"/>
    </row>
    <row r="57" spans="1:19" ht="18.75" customHeight="1">
      <c r="A57" s="117">
        <f t="shared" si="2"/>
        <v>13</v>
      </c>
      <c r="B57" s="21" t="s">
        <v>121</v>
      </c>
      <c r="C57" s="21"/>
      <c r="D57" s="251">
        <v>39</v>
      </c>
      <c r="E57" s="251"/>
    </row>
    <row r="58" spans="1:19" ht="17.25" customHeight="1">
      <c r="A58" s="117">
        <f t="shared" si="2"/>
        <v>14</v>
      </c>
      <c r="B58" s="21" t="s">
        <v>122</v>
      </c>
      <c r="C58" s="21"/>
      <c r="D58" s="251">
        <v>98</v>
      </c>
      <c r="E58" s="251"/>
      <c r="G58" s="52"/>
    </row>
    <row r="59" spans="1:19" ht="20.25" hidden="1" customHeight="1">
      <c r="A59" s="117">
        <f t="shared" si="2"/>
        <v>15</v>
      </c>
      <c r="B59" s="21" t="s">
        <v>26</v>
      </c>
      <c r="C59" s="21"/>
      <c r="D59" s="251"/>
      <c r="E59" s="251"/>
      <c r="G59" s="52"/>
    </row>
    <row r="60" spans="1:19" ht="16.5" customHeight="1">
      <c r="A60" s="117">
        <v>15</v>
      </c>
      <c r="B60" s="21" t="s">
        <v>27</v>
      </c>
      <c r="C60" s="21"/>
      <c r="D60" s="251">
        <v>120</v>
      </c>
      <c r="E60" s="251"/>
    </row>
    <row r="61" spans="1:19" ht="18.75" hidden="1" customHeight="1">
      <c r="A61" s="117">
        <f t="shared" si="2"/>
        <v>16</v>
      </c>
      <c r="B61" s="21" t="s">
        <v>68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17</v>
      </c>
      <c r="B64" s="21" t="s">
        <v>76</v>
      </c>
      <c r="C64" s="21"/>
      <c r="D64" s="251">
        <v>20</v>
      </c>
      <c r="E64" s="251"/>
    </row>
    <row r="65" spans="1:14" ht="18.75" customHeight="1">
      <c r="A65" s="117">
        <f t="shared" si="2"/>
        <v>18</v>
      </c>
      <c r="B65" s="21" t="s">
        <v>77</v>
      </c>
      <c r="C65" s="21"/>
      <c r="D65" s="251">
        <v>95</v>
      </c>
      <c r="E65" s="251"/>
    </row>
    <row r="66" spans="1:14" ht="18.75" customHeight="1">
      <c r="A66" s="117">
        <f t="shared" si="2"/>
        <v>19</v>
      </c>
      <c r="B66" s="21" t="s">
        <v>48</v>
      </c>
      <c r="C66" s="21"/>
      <c r="D66" s="251">
        <v>6</v>
      </c>
      <c r="E66" s="251"/>
    </row>
    <row r="67" spans="1:14" ht="18.75" hidden="1" customHeight="1">
      <c r="A67" s="117">
        <f t="shared" si="2"/>
        <v>20</v>
      </c>
      <c r="B67" s="21" t="s">
        <v>123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" customHeight="1">
      <c r="A69" s="117">
        <v>20</v>
      </c>
      <c r="B69" s="21" t="s">
        <v>65</v>
      </c>
      <c r="C69" s="21"/>
      <c r="D69" s="251">
        <v>48</v>
      </c>
      <c r="E69" s="251"/>
    </row>
    <row r="70" spans="1:14" ht="18.75" hidden="1" customHeight="1">
      <c r="A70" s="117">
        <f t="shared" si="2"/>
        <v>21</v>
      </c>
      <c r="B70" s="21" t="s">
        <v>78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5.75" hidden="1" customHeight="1">
      <c r="A73" s="117">
        <f t="shared" si="2"/>
        <v>24</v>
      </c>
      <c r="B73" s="21"/>
      <c r="C73" s="21"/>
      <c r="D73" s="251"/>
      <c r="E73" s="251"/>
      <c r="F73" s="57" t="s">
        <v>124</v>
      </c>
    </row>
    <row r="74" spans="1:14" ht="18.75" customHeight="1">
      <c r="A74" s="117">
        <v>21</v>
      </c>
      <c r="B74" s="21" t="s">
        <v>28</v>
      </c>
      <c r="C74" s="21"/>
      <c r="D74" s="251">
        <v>3452.9</v>
      </c>
      <c r="E74" s="251"/>
    </row>
    <row r="75" spans="1:14" s="3" customFormat="1" ht="16.5" customHeight="1">
      <c r="A75" s="161">
        <v>21.1</v>
      </c>
      <c r="B75" s="20" t="s">
        <v>79</v>
      </c>
      <c r="C75" s="20"/>
      <c r="D75" s="252">
        <v>3452.9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80</v>
      </c>
      <c r="C76" s="21"/>
      <c r="D76" s="251"/>
      <c r="E76" s="251"/>
    </row>
    <row r="77" spans="1:14" s="17" customFormat="1" ht="20.25" hidden="1" customHeight="1">
      <c r="A77" s="117">
        <f>+A76+1</f>
        <v>23</v>
      </c>
      <c r="B77" s="21" t="s">
        <v>69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73198.8</v>
      </c>
      <c r="E78" s="467" t="s">
        <v>249</v>
      </c>
      <c r="F78" s="310">
        <f>+D35-D78</f>
        <v>0</v>
      </c>
    </row>
    <row r="79" spans="1:14" ht="27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96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96</v>
      </c>
      <c r="D83" s="192"/>
      <c r="E83" s="192"/>
    </row>
    <row r="84" spans="2:15" hidden="1">
      <c r="B84" s="8" t="s">
        <v>209</v>
      </c>
    </row>
    <row r="85" spans="2:15" ht="103.5" customHeight="1">
      <c r="B85" s="495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6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9.855468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222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222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43</v>
      </c>
      <c r="B13" s="509"/>
      <c r="C13" s="509"/>
      <c r="D13" s="509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հ․117 մսուր-մանկապարտեզ» ՀՈԱԿ-ի </v>
      </c>
      <c r="B14" s="502"/>
      <c r="C14" s="502"/>
      <c r="D14" s="502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284</v>
      </c>
      <c r="B15" s="503"/>
      <c r="C15" s="503"/>
      <c r="D15" s="503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0" t="s">
        <v>33</v>
      </c>
      <c r="C18" s="511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hamematakan'!D6</f>
        <v>3640.2</v>
      </c>
      <c r="E19" s="425"/>
      <c r="F19" s="507" t="s">
        <v>230</v>
      </c>
      <c r="G19" s="508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2" t="s">
        <v>83</v>
      </c>
      <c r="C20" s="513"/>
      <c r="D20" s="292">
        <f>SUM(D21:D22,D25,D28:D34)</f>
        <v>69726.400000000009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25" customHeight="1">
      <c r="A21" s="61">
        <f>+'Ekamut-caxs'!A18</f>
        <v>1</v>
      </c>
      <c r="B21" s="514" t="s">
        <v>119</v>
      </c>
      <c r="C21" s="515"/>
      <c r="D21" s="284">
        <f>+'Ekamut-caxs'!D18</f>
        <v>68800.7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4" t="str">
        <f>+'Ekamut-caxs'!B19</f>
        <v>Այլ նպաստներ բյուջեից, որից՝</v>
      </c>
      <c r="C22" s="515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8" t="s">
        <v>261</v>
      </c>
      <c r="C23" s="519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8" t="s">
        <v>264</v>
      </c>
      <c r="C24" s="51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4" t="str">
        <f>+'Ekamut-caxs'!B22</f>
        <v>Դրամաշնորհներ բյուջեից, որից՝</v>
      </c>
      <c r="C25" s="515"/>
      <c r="D25" s="283">
        <f>+'Ekamut-caxs'!D22</f>
        <v>148.1</v>
      </c>
      <c r="E25" s="427"/>
      <c r="F25" s="468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8" t="s">
        <v>262</v>
      </c>
      <c r="C26" s="519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3.1</v>
      </c>
      <c r="B27" s="518" t="s">
        <v>263</v>
      </c>
      <c r="C27" s="519"/>
      <c r="D27" s="258">
        <f>+'Ekamut-caxs'!D24</f>
        <v>148.1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5" customHeight="1">
      <c r="A28" s="61">
        <v>4</v>
      </c>
      <c r="B28" s="514" t="str">
        <f>+'Ekamut-caxs'!B26</f>
        <v xml:space="preserve">Վճարովի ծառայություններից </v>
      </c>
      <c r="C28" s="515"/>
      <c r="D28" s="284">
        <f>+'Ekamut-caxs'!D26</f>
        <v>736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4" t="str">
        <f>+'Ekamut-caxs'!B27</f>
        <v>Վարձակալությունից</v>
      </c>
      <c r="C29" s="515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4" t="str">
        <f>+'Ekamut-caxs'!B28</f>
        <v>Սպասարկման և կոմունալ համավճարներից</v>
      </c>
      <c r="C30" s="515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4" t="s">
        <v>35</v>
      </c>
      <c r="C31" s="515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4" t="s">
        <v>10</v>
      </c>
      <c r="C32" s="515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7.25" hidden="1">
      <c r="A33" s="61">
        <v>3</v>
      </c>
      <c r="B33" s="516" t="s">
        <v>296</v>
      </c>
      <c r="C33" s="517"/>
      <c r="D33" s="283"/>
      <c r="E33" s="428"/>
      <c r="F33" s="110"/>
      <c r="G33" s="101"/>
      <c r="H33" s="101"/>
      <c r="I33" s="101"/>
      <c r="J33" s="44"/>
    </row>
    <row r="34" spans="1:13" s="77" customFormat="1" ht="17.25" hidden="1">
      <c r="A34" s="61">
        <f t="shared" si="0"/>
        <v>4</v>
      </c>
      <c r="B34" s="516"/>
      <c r="C34" s="517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17.25">
      <c r="A35" s="12" t="s">
        <v>36</v>
      </c>
      <c r="B35" s="512" t="s">
        <v>84</v>
      </c>
      <c r="C35" s="513"/>
      <c r="D35" s="292">
        <f>D36+D79+D91</f>
        <v>73366.600000000006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60</v>
      </c>
      <c r="C36" s="513"/>
      <c r="D36" s="292">
        <f>SUM(D37,D41:D47,D51:D73,D77:D78)</f>
        <v>70707.5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6" t="str">
        <f>+'Ekamut-caxs'!B38</f>
        <v>Աշխատավարձի գծով, որից՝</v>
      </c>
      <c r="C37" s="517"/>
      <c r="D37" s="284">
        <f>+'Ekamut-caxs'!D38</f>
        <v>46378.3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8" t="s">
        <v>120</v>
      </c>
      <c r="C38" s="519"/>
      <c r="D38" s="296">
        <f>+'Ekamut-caxs'!D39</f>
        <v>560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8" t="s">
        <v>13</v>
      </c>
      <c r="C39" s="519"/>
      <c r="D39" s="296">
        <f>+'Ekamut-caxs'!D40</f>
        <v>754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8" t="str">
        <f>+'Ekamut-caxs'!B41</f>
        <v>կամավոր ատեստ. գծով լրավճար</v>
      </c>
      <c r="C40" s="51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6" t="s">
        <v>16</v>
      </c>
      <c r="C41" s="517"/>
      <c r="D41" s="283">
        <f>'Ekamut-caxs'!D42</f>
        <v>14728.499999999998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6" t="s">
        <v>15</v>
      </c>
      <c r="C42" s="517"/>
      <c r="D42" s="283">
        <f>+'Ekamut-caxs'!D43</f>
        <v>4024.8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6" t="s">
        <v>14</v>
      </c>
      <c r="C43" s="517"/>
      <c r="D43" s="283">
        <f>+'Ekamut-caxs'!D44</f>
        <v>1708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6" t="s">
        <v>17</v>
      </c>
      <c r="C44" s="517"/>
      <c r="D44" s="283">
        <f>+Komunal!M27</f>
        <v>491.2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6" t="s">
        <v>18</v>
      </c>
      <c r="C45" s="517"/>
      <c r="D45" s="284">
        <f>+'Ekamut-caxs'!D46</f>
        <v>105.7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6" t="s">
        <v>19</v>
      </c>
      <c r="C46" s="517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6" t="s">
        <v>20</v>
      </c>
      <c r="C47" s="517"/>
      <c r="D47" s="284">
        <f>SUM(D48:D50)</f>
        <v>157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8" t="s">
        <v>21</v>
      </c>
      <c r="C48" s="519"/>
      <c r="D48" s="296">
        <f>+'Ekamut-caxs'!D49</f>
        <v>60</v>
      </c>
      <c r="E48" s="427"/>
    </row>
    <row r="49" spans="1:13" ht="18" customHeight="1">
      <c r="A49" s="27">
        <f>+A48+0.1</f>
        <v>8.1999999999999993</v>
      </c>
      <c r="B49" s="518" t="s">
        <v>22</v>
      </c>
      <c r="C49" s="519"/>
      <c r="D49" s="296">
        <f>+'Ekamut-caxs'!D50</f>
        <v>25</v>
      </c>
      <c r="E49" s="427"/>
    </row>
    <row r="50" spans="1:13" ht="18" customHeight="1">
      <c r="A50" s="27">
        <f>+A49+0.1</f>
        <v>8.2999999999999989</v>
      </c>
      <c r="B50" s="518" t="s">
        <v>23</v>
      </c>
      <c r="C50" s="519"/>
      <c r="D50" s="296">
        <f>+'Ekamut-caxs'!D51</f>
        <v>72</v>
      </c>
      <c r="E50" s="427"/>
    </row>
    <row r="51" spans="1:13" s="97" customFormat="1" ht="17.25" hidden="1">
      <c r="A51" s="61">
        <f>+'Ekamut-caxs'!A52</f>
        <v>9</v>
      </c>
      <c r="B51" s="516" t="s">
        <v>24</v>
      </c>
      <c r="C51" s="517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6" t="s">
        <v>31</v>
      </c>
      <c r="C52" s="517"/>
      <c r="D52" s="283">
        <f>+'Ekamut-caxs'!D53</f>
        <v>882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6" t="s">
        <v>25</v>
      </c>
      <c r="C53" s="517"/>
      <c r="D53" s="283">
        <f>+'Ekamut-caxs'!D54</f>
        <v>220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6" t="s">
        <v>75</v>
      </c>
      <c r="C54" s="517"/>
      <c r="D54" s="283">
        <f>+'Ekamut-caxs'!D55</f>
        <v>250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6" t="s">
        <v>50</v>
      </c>
      <c r="C55" s="517"/>
      <c r="D55" s="284">
        <f>+'Ekamut-caxs'!D56</f>
        <v>190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6" t="s">
        <v>121</v>
      </c>
      <c r="C56" s="517"/>
      <c r="D56" s="284">
        <f>+'Ekamut-caxs'!D57</f>
        <v>39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6" t="s">
        <v>122</v>
      </c>
      <c r="C57" s="517"/>
      <c r="D57" s="284">
        <f>+'Ekamut-caxs'!D58</f>
        <v>98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15</v>
      </c>
      <c r="B58" s="516" t="s">
        <v>26</v>
      </c>
      <c r="C58" s="517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16" t="s">
        <v>27</v>
      </c>
      <c r="C59" s="517"/>
      <c r="D59" s="284">
        <f>+'Ekamut-caxs'!D60</f>
        <v>120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6" t="s">
        <v>68</v>
      </c>
      <c r="C60" s="517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6" t="s">
        <v>56</v>
      </c>
      <c r="C61" s="517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16" t="s">
        <v>47</v>
      </c>
      <c r="C62" s="517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16" t="s">
        <v>76</v>
      </c>
      <c r="C63" s="517"/>
      <c r="D63" s="284">
        <f>+'Ekamut-caxs'!D64</f>
        <v>20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16" t="s">
        <v>77</v>
      </c>
      <c r="C64" s="51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7.25" customHeight="1">
      <c r="A65" s="61">
        <f>+'Ekamut-caxs'!A66</f>
        <v>19</v>
      </c>
      <c r="B65" s="516" t="s">
        <v>48</v>
      </c>
      <c r="C65" s="517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.5" hidden="1" customHeight="1">
      <c r="A66" s="61">
        <f>+'Ekamut-caxs'!A67</f>
        <v>20</v>
      </c>
      <c r="B66" s="516" t="s">
        <v>123</v>
      </c>
      <c r="C66" s="517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16" t="s">
        <v>49</v>
      </c>
      <c r="C67" s="51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>
      <c r="A68" s="61">
        <f>+'Ekamut-caxs'!A69</f>
        <v>20</v>
      </c>
      <c r="B68" s="516" t="s">
        <v>65</v>
      </c>
      <c r="C68" s="517"/>
      <c r="D68" s="284">
        <f>+'Ekamut-caxs'!D69</f>
        <v>48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>
      <c r="A69" s="61">
        <f>+'Ekamut-caxs'!A70</f>
        <v>21</v>
      </c>
      <c r="B69" s="516" t="s">
        <v>78</v>
      </c>
      <c r="C69" s="517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>
      <c r="A70" s="61">
        <v>28</v>
      </c>
      <c r="B70" s="516">
        <f>+'Ekamut-caxs'!B71</f>
        <v>0</v>
      </c>
      <c r="C70" s="517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29</v>
      </c>
      <c r="B71" s="516">
        <f>+'Ekamut-caxs'!B72</f>
        <v>0</v>
      </c>
      <c r="C71" s="51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>
      <c r="A72" s="61">
        <v>30</v>
      </c>
      <c r="B72" s="516">
        <f>+'Ekamut-caxs'!B73</f>
        <v>0</v>
      </c>
      <c r="C72" s="517"/>
      <c r="D72" s="283">
        <f>+'Ekamut-caxs'!D73</f>
        <v>0</v>
      </c>
      <c r="E72" s="428"/>
      <c r="F72" s="106" t="s">
        <v>124</v>
      </c>
      <c r="G72" s="67"/>
      <c r="H72" s="67"/>
      <c r="I72" s="67"/>
      <c r="J72" s="56"/>
    </row>
    <row r="73" spans="1:13" s="97" customFormat="1" ht="17.25" hidden="1">
      <c r="A73" s="61">
        <v>31</v>
      </c>
      <c r="B73" s="516" t="s">
        <v>37</v>
      </c>
      <c r="C73" s="51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idden="1">
      <c r="A74" s="14">
        <f>+A73+0.1</f>
        <v>31.1</v>
      </c>
      <c r="B74" s="518" t="s">
        <v>38</v>
      </c>
      <c r="C74" s="519"/>
      <c r="D74" s="258"/>
      <c r="E74" s="430"/>
    </row>
    <row r="75" spans="1:13" hidden="1">
      <c r="A75" s="14">
        <f>+A74+0.1</f>
        <v>31.200000000000003</v>
      </c>
      <c r="B75" s="518" t="s">
        <v>51</v>
      </c>
      <c r="C75" s="519"/>
      <c r="D75" s="258"/>
      <c r="E75" s="430"/>
    </row>
    <row r="76" spans="1:13" hidden="1">
      <c r="A76" s="14">
        <f>+A75+0.1</f>
        <v>31.300000000000004</v>
      </c>
      <c r="B76" s="518" t="s">
        <v>85</v>
      </c>
      <c r="C76" s="519"/>
      <c r="D76" s="258">
        <f>+'Ekamut-caxs'!D76</f>
        <v>0</v>
      </c>
      <c r="E76" s="430"/>
    </row>
    <row r="77" spans="1:13" s="97" customFormat="1" ht="17.25">
      <c r="A77" s="71">
        <v>21</v>
      </c>
      <c r="B77" s="516" t="s">
        <v>39</v>
      </c>
      <c r="C77" s="517"/>
      <c r="D77" s="284">
        <f>+'Deb. ev kreditor'!D59-'Deb. ev kreditor'!D55</f>
        <v>981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6" t="s">
        <v>86</v>
      </c>
      <c r="C78" s="517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0" t="s">
        <v>61</v>
      </c>
      <c r="C79" s="52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6" t="s">
        <v>91</v>
      </c>
      <c r="C80" s="517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6" t="s">
        <v>87</v>
      </c>
      <c r="C81" s="51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6" t="s">
        <v>88</v>
      </c>
      <c r="C82" s="517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6" t="s">
        <v>89</v>
      </c>
      <c r="C83" s="517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6" t="s">
        <v>66</v>
      </c>
      <c r="C84" s="51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6" t="s">
        <v>67</v>
      </c>
      <c r="C85" s="517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6"/>
      <c r="C86" s="517"/>
      <c r="D86" s="283"/>
      <c r="E86" s="428"/>
      <c r="F86" s="106" t="s">
        <v>125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6" t="s">
        <v>92</v>
      </c>
      <c r="C87" s="51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6" t="s">
        <v>63</v>
      </c>
      <c r="C88" s="51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6" t="s">
        <v>62</v>
      </c>
      <c r="C89" s="51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6" t="s">
        <v>52</v>
      </c>
      <c r="C90" s="51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2" t="s">
        <v>154</v>
      </c>
      <c r="C91" s="513"/>
      <c r="D91" s="292">
        <f>SUM(D92:D93)</f>
        <v>2659.1</v>
      </c>
      <c r="E91" s="426"/>
      <c r="F91" s="500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6" t="s">
        <v>16</v>
      </c>
      <c r="C92" s="517"/>
      <c r="D92" s="283">
        <v>2659.1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6"/>
      <c r="C93" s="51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0</v>
      </c>
      <c r="E94" s="469" t="s">
        <v>249</v>
      </c>
      <c r="F94" s="507" t="s">
        <v>205</v>
      </c>
      <c r="G94" s="508"/>
      <c r="H94" s="308"/>
      <c r="I94" s="308"/>
      <c r="J94" s="307"/>
      <c r="K94" s="98"/>
      <c r="L94" s="98"/>
      <c r="M94" s="98"/>
    </row>
    <row r="95" spans="1:13" s="81" customFormat="1" ht="25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Հ.Տեր-Սիմոնյան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96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Ա.Հովհաննիսյան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96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1" zoomScaleSheetLayoutView="100" workbookViewId="0">
      <selection activeCell="D19" sqref="D19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53.2851562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հ․117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257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72709.099999999991</v>
      </c>
      <c r="D6" s="311">
        <f>SUM(D7:D18,D21:D24)</f>
        <v>73388.500000000015</v>
      </c>
      <c r="E6" s="311">
        <f t="shared" ref="E6:E66" si="0">D6-C6</f>
        <v>679.40000000002328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119</v>
      </c>
      <c r="C7" s="297">
        <v>65323.199999999997</v>
      </c>
      <c r="D7" s="298">
        <f>+'Ekamut-caxs'!D18</f>
        <v>68800.7</v>
      </c>
      <c r="E7" s="298">
        <f t="shared" si="0"/>
        <v>3477.5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260</v>
      </c>
      <c r="C8" s="465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6"/>
      <c r="D9" s="255">
        <f>+'Ekamut-caxs'!D20</f>
        <v>41.6</v>
      </c>
      <c r="E9" s="255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265</v>
      </c>
      <c r="C11" s="465">
        <f>+C12+C13</f>
        <v>0</v>
      </c>
      <c r="D11" s="298">
        <f>+'Ekamut-caxs'!D22</f>
        <v>148.1</v>
      </c>
      <c r="E11" s="298">
        <f t="shared" si="0"/>
        <v>148.1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6"/>
      <c r="D12" s="255">
        <f>+'Ekamut-caxs'!D23</f>
        <v>0</v>
      </c>
      <c r="E12" s="255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6"/>
      <c r="D13" s="255">
        <f>+'Ekamut-caxs'!D24</f>
        <v>148.1</v>
      </c>
      <c r="E13" s="255">
        <f t="shared" si="0"/>
        <v>148.1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2</v>
      </c>
      <c r="B14" s="285" t="s">
        <v>270</v>
      </c>
      <c r="C14" s="466"/>
      <c r="D14" s="298">
        <f>+'Ekamut-caxs'!D25</f>
        <v>19.5</v>
      </c>
      <c r="E14" s="298">
        <f t="shared" si="0"/>
        <v>19.5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" customHeight="1">
      <c r="A15" s="61">
        <v>3</v>
      </c>
      <c r="B15" s="285" t="s">
        <v>8</v>
      </c>
      <c r="C15" s="297">
        <v>718</v>
      </c>
      <c r="D15" s="298">
        <f>+'Ekamut-caxs'!D26</f>
        <v>736</v>
      </c>
      <c r="E15" s="298">
        <f>D15-C15</f>
        <v>18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64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126</v>
      </c>
      <c r="C18" s="301">
        <f>SUM(C19:C20)</f>
        <v>3452.9</v>
      </c>
      <c r="D18" s="301">
        <f>SUM(D19:D20)</f>
        <v>3452.9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73</v>
      </c>
      <c r="C19" s="254">
        <v>3452.9</v>
      </c>
      <c r="D19" s="255">
        <f>+'Ekamut-caxs'!D30</f>
        <v>3452.9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74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5</v>
      </c>
      <c r="B22" s="287" t="s">
        <v>9</v>
      </c>
      <c r="C22" s="299">
        <v>3215</v>
      </c>
      <c r="D22" s="298"/>
      <c r="E22" s="298">
        <f t="shared" si="0"/>
        <v>-3215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6</v>
      </c>
      <c r="B23" s="289" t="s">
        <v>9</v>
      </c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SUM(C26,C30:C36,C40:C62,C64:C65)</f>
        <v>72709.099999999991</v>
      </c>
      <c r="D25" s="312">
        <f>SUM(D26,D30:D36,D40:D62,D64:D65)</f>
        <v>73198.8</v>
      </c>
      <c r="E25" s="311">
        <f t="shared" si="0"/>
        <v>489.70000000001164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46630.9</v>
      </c>
      <c r="D26" s="301">
        <f>+'Ekamut-caxs'!D38</f>
        <v>46378.3</v>
      </c>
      <c r="E26" s="298">
        <f t="shared" si="0"/>
        <v>-252.59999999999854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120</v>
      </c>
      <c r="C27" s="254">
        <v>560</v>
      </c>
      <c r="D27" s="302">
        <f>+'Ekamut-caxs'!D39</f>
        <v>560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>
      <c r="A28" s="28">
        <v>1.2</v>
      </c>
      <c r="B28" s="155" t="s">
        <v>13</v>
      </c>
      <c r="C28" s="254"/>
      <c r="D28" s="302">
        <f>+'Ekamut-caxs'!D40</f>
        <v>754</v>
      </c>
      <c r="E28" s="255">
        <f>D28-C28</f>
        <v>754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idden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13751</v>
      </c>
      <c r="D30" s="301">
        <f>+'Ekamut-caxs'!D42</f>
        <v>14728.499999999998</v>
      </c>
      <c r="E30" s="298">
        <f t="shared" si="0"/>
        <v>977.49999999999818</v>
      </c>
      <c r="F30" s="297" t="s">
        <v>300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3710.2</v>
      </c>
      <c r="D31" s="301">
        <f>+'Ekamut-caxs'!D43</f>
        <v>4024.8</v>
      </c>
      <c r="E31" s="298">
        <f t="shared" si="0"/>
        <v>314.60000000000036</v>
      </c>
      <c r="F31" s="297" t="s">
        <v>299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2103.4</v>
      </c>
      <c r="D32" s="301">
        <f>+'Ekamut-caxs'!D44</f>
        <v>1708</v>
      </c>
      <c r="E32" s="298">
        <f t="shared" si="0"/>
        <v>-395.40000000000009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438</v>
      </c>
      <c r="D33" s="301">
        <f>+'Ekamut-caxs'!D45</f>
        <v>510.6</v>
      </c>
      <c r="E33" s="298">
        <f t="shared" si="0"/>
        <v>72.600000000000023</v>
      </c>
      <c r="F33" s="297" t="s">
        <v>299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105.7</v>
      </c>
      <c r="D34" s="301">
        <f>+'Ekamut-caxs'!D46</f>
        <v>105.7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157</v>
      </c>
      <c r="D36" s="301">
        <f>SUM(D37:D39)</f>
        <v>157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60</v>
      </c>
      <c r="D37" s="302">
        <f>+'Ekamut-caxs'!D49</f>
        <v>60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25</v>
      </c>
      <c r="D38" s="302">
        <f>+'Ekamut-caxs'!D50</f>
        <v>25</v>
      </c>
      <c r="E38" s="255">
        <f t="shared" si="0"/>
        <v>0</v>
      </c>
      <c r="F38" s="256"/>
    </row>
    <row r="39" spans="1:18" ht="20.25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882</v>
      </c>
      <c r="D41" s="301">
        <f>+'Ekamut-caxs'!D53</f>
        <v>882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220</v>
      </c>
      <c r="D42" s="301">
        <f>+'Ekamut-caxs'!D54</f>
        <v>220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75</v>
      </c>
      <c r="C43" s="299">
        <v>492</v>
      </c>
      <c r="D43" s="301">
        <f>+'Ekamut-caxs'!D55</f>
        <v>250</v>
      </c>
      <c r="E43" s="298">
        <f t="shared" si="0"/>
        <v>-242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190</v>
      </c>
      <c r="D44" s="301">
        <f>+'Ekamut-caxs'!D56</f>
        <v>190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121</v>
      </c>
      <c r="C45" s="299">
        <v>39</v>
      </c>
      <c r="D45" s="301">
        <f>+'Ekamut-caxs'!D57</f>
        <v>39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122</v>
      </c>
      <c r="C46" s="299">
        <v>98</v>
      </c>
      <c r="D46" s="301">
        <f>+'Ekamut-caxs'!D58</f>
        <v>98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0.25" customHeight="1">
      <c r="A48" s="61">
        <v>16</v>
      </c>
      <c r="B48" s="285" t="s">
        <v>27</v>
      </c>
      <c r="C48" s="297">
        <v>153</v>
      </c>
      <c r="D48" s="301">
        <f>+'Ekamut-caxs'!D60</f>
        <v>120</v>
      </c>
      <c r="E48" s="298">
        <f>D48-C48</f>
        <v>-33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17</v>
      </c>
      <c r="B49" s="285" t="s">
        <v>68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76</v>
      </c>
      <c r="C52" s="299">
        <v>20</v>
      </c>
      <c r="D52" s="301">
        <f>+'Ekamut-caxs'!D64</f>
        <v>20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77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.75" customHeight="1">
      <c r="A54" s="61">
        <v>20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123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21</v>
      </c>
      <c r="B57" s="285" t="s">
        <v>65</v>
      </c>
      <c r="C57" s="297"/>
      <c r="D57" s="301">
        <f>+'Ekamut-caxs'!D69</f>
        <v>48</v>
      </c>
      <c r="E57" s="298">
        <f t="shared" si="1"/>
        <v>48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78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157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22</v>
      </c>
      <c r="B62" s="289" t="s">
        <v>28</v>
      </c>
      <c r="C62" s="297">
        <v>3452.9</v>
      </c>
      <c r="D62" s="301">
        <f>+'Ekamut-caxs'!D74</f>
        <v>3452.9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22.1</v>
      </c>
      <c r="B63" s="30" t="s">
        <v>79</v>
      </c>
      <c r="C63" s="256">
        <v>3452.9</v>
      </c>
      <c r="D63" s="302">
        <f>+'Ekamut-caxs'!D75</f>
        <v>3452.9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23</v>
      </c>
      <c r="B64" s="300" t="s">
        <v>80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24</v>
      </c>
      <c r="B65" s="285" t="s">
        <v>69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311">
        <f>C6-C25</f>
        <v>0</v>
      </c>
      <c r="D66" s="311">
        <f>D6-D25</f>
        <v>189.70000000001164</v>
      </c>
      <c r="E66" s="311">
        <f t="shared" si="0"/>
        <v>189.70000000001164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Հ.Տեր-Սիմոնյան</v>
      </c>
      <c r="E68" s="524"/>
      <c r="F68" s="123"/>
    </row>
    <row r="69" spans="1:18" ht="9.75" customHeight="1">
      <c r="B69" s="38"/>
      <c r="D69" s="523" t="s">
        <v>5</v>
      </c>
      <c r="E69" s="523"/>
      <c r="F69" s="348"/>
    </row>
    <row r="70" spans="1:18" ht="24.75" customHeight="1">
      <c r="B70" s="37" t="s">
        <v>6</v>
      </c>
      <c r="C70" s="24"/>
      <c r="D70" s="524" t="str">
        <f>+'Ekamut-caxs'!C82</f>
        <v>Ա.Հովհաննիսյան</v>
      </c>
      <c r="E70" s="524"/>
      <c r="F70" s="123"/>
    </row>
    <row r="71" spans="1:18" ht="11.25" customHeight="1">
      <c r="D71" s="523" t="s">
        <v>5</v>
      </c>
      <c r="E71" s="52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4KHPDFJgbCNno2remWXD8xny13nwl9yuhsM/uR/YtC+9Eo9KET5ZvGgn8S6jiR4invxCGifwbXTi4qFGkC2IZw==" saltValue="vj2tYKMQg/xUX1DErwiDU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0" zoomScaleSheetLayoutView="100" workbookViewId="0">
      <selection activeCell="D19" sqref="D19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5" style="20" customWidth="1"/>
    <col min="6" max="6" width="52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82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հ․117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258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3640.2</v>
      </c>
      <c r="D6" s="257">
        <f>+C6</f>
        <v>3640.2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92">
        <f>SUM(C8:C9,C12,C15:C22)</f>
        <v>69256.2</v>
      </c>
      <c r="D7" s="292">
        <f>SUM(D8:D9,D12,D15:D22)</f>
        <v>69726.400000000009</v>
      </c>
      <c r="E7" s="292">
        <f>D7-C7</f>
        <v>470.20000000001164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6.5" customHeight="1">
      <c r="A8" s="61">
        <v>1</v>
      </c>
      <c r="B8" s="282" t="s">
        <v>119</v>
      </c>
      <c r="C8" s="283">
        <v>65323.199999999997</v>
      </c>
      <c r="D8" s="284">
        <f>+'Dramakan hosqer'!D21</f>
        <v>68800.7</v>
      </c>
      <c r="E8" s="284">
        <f>D8-C8</f>
        <v>3477.5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96">
        <f>+'Dramakan hosqer'!D23</f>
        <v>41.6</v>
      </c>
      <c r="E10" s="296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148.1</v>
      </c>
      <c r="E12" s="284">
        <f t="shared" si="1"/>
        <v>148.1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96">
        <f>+'Dramakan hosqer'!D27</f>
        <v>148.1</v>
      </c>
      <c r="E14" s="296">
        <f t="shared" si="1"/>
        <v>148.1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2</v>
      </c>
      <c r="B15" s="285" t="s">
        <v>8</v>
      </c>
      <c r="C15" s="283">
        <v>718</v>
      </c>
      <c r="D15" s="284">
        <f>+'Dramakan hosqer'!D28</f>
        <v>736</v>
      </c>
      <c r="E15" s="284">
        <f t="shared" si="0"/>
        <v>18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64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3</v>
      </c>
      <c r="B20" s="282" t="s">
        <v>9</v>
      </c>
      <c r="C20" s="283">
        <v>3215</v>
      </c>
      <c r="D20" s="284"/>
      <c r="E20" s="284">
        <f>D20-C20</f>
        <v>-3215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5.75" hidden="1" customHeight="1">
      <c r="A21" s="61">
        <v>4</v>
      </c>
      <c r="B21" s="499" t="s">
        <v>9</v>
      </c>
      <c r="C21" s="283"/>
      <c r="D21" s="283"/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/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92">
        <f>+C24+C67+C79</f>
        <v>72896.399999999994</v>
      </c>
      <c r="D23" s="292">
        <f>+D24+D67+D79</f>
        <v>73366.600000000006</v>
      </c>
      <c r="E23" s="292">
        <f t="shared" si="0"/>
        <v>470.20000000001164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60</v>
      </c>
      <c r="C24" s="292">
        <f>SUM(C25,C29:C35,C39:C61,C65:C66)</f>
        <v>70237.2</v>
      </c>
      <c r="D24" s="292">
        <f>SUM(D25,D29:D35,D39:D61,D65:D66)</f>
        <v>70707.5</v>
      </c>
      <c r="E24" s="292">
        <f t="shared" si="0"/>
        <v>470.30000000000291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46630.9</v>
      </c>
      <c r="D25" s="284">
        <f>+'Dramakan hosqer'!D37</f>
        <v>46378.3</v>
      </c>
      <c r="E25" s="284">
        <f t="shared" si="0"/>
        <v>-252.59999999999854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120</v>
      </c>
      <c r="C26" s="258">
        <v>560</v>
      </c>
      <c r="D26" s="296">
        <f>+'Dramakan hosqer'!D38</f>
        <v>560</v>
      </c>
      <c r="E26" s="296">
        <f t="shared" si="0"/>
        <v>0</v>
      </c>
      <c r="F26" s="258"/>
    </row>
    <row r="27" spans="1:20" ht="17.25" customHeight="1">
      <c r="A27" s="27">
        <v>1.2</v>
      </c>
      <c r="B27" s="32" t="s">
        <v>13</v>
      </c>
      <c r="C27" s="258"/>
      <c r="D27" s="296">
        <f>+'Dramakan hosqer'!D39</f>
        <v>754</v>
      </c>
      <c r="E27" s="296">
        <f t="shared" si="0"/>
        <v>754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13751</v>
      </c>
      <c r="D29" s="284">
        <f>+'Dramakan hosqer'!D41</f>
        <v>14728.499999999998</v>
      </c>
      <c r="E29" s="284">
        <f t="shared" si="0"/>
        <v>977.49999999999818</v>
      </c>
      <c r="F29" s="283" t="s">
        <v>300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3710.2</v>
      </c>
      <c r="D30" s="284">
        <f>+'Dramakan hosqer'!D42</f>
        <v>4024.8</v>
      </c>
      <c r="E30" s="284">
        <f t="shared" si="0"/>
        <v>314.60000000000036</v>
      </c>
      <c r="F30" s="283" t="s">
        <v>299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2103.4</v>
      </c>
      <c r="D31" s="284">
        <f>+'Dramakan hosqer'!D43</f>
        <v>1708</v>
      </c>
      <c r="E31" s="284">
        <f t="shared" si="0"/>
        <v>-395.40000000000009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438</v>
      </c>
      <c r="D32" s="284">
        <f>+'Dramakan hosqer'!D44</f>
        <v>491.2</v>
      </c>
      <c r="E32" s="284">
        <f t="shared" si="0"/>
        <v>53.199999999999989</v>
      </c>
      <c r="F32" s="283" t="s">
        <v>299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105.7</v>
      </c>
      <c r="D33" s="284">
        <f>+'Dramakan hosqer'!D45</f>
        <v>105.7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157</v>
      </c>
      <c r="D35" s="284">
        <f>SUM(D36:D38)</f>
        <v>157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60</v>
      </c>
      <c r="D36" s="296">
        <f>+'Dramakan hosqer'!D48</f>
        <v>60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25</v>
      </c>
      <c r="D37" s="296">
        <f>+'Dramakan hosqer'!D49</f>
        <v>25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7.25" hidden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882</v>
      </c>
      <c r="D40" s="284">
        <f>+'Dramakan hosqer'!D52</f>
        <v>882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220</v>
      </c>
      <c r="D41" s="284">
        <f>+'Dramakan hosqer'!D53</f>
        <v>220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75</v>
      </c>
      <c r="C42" s="283">
        <v>492</v>
      </c>
      <c r="D42" s="284">
        <f>+'Dramakan hosqer'!D54</f>
        <v>250</v>
      </c>
      <c r="E42" s="284">
        <f t="shared" si="0"/>
        <v>-242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190</v>
      </c>
      <c r="D43" s="284">
        <f>+'Dramakan hosqer'!D55</f>
        <v>190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121</v>
      </c>
      <c r="C44" s="283">
        <v>39</v>
      </c>
      <c r="D44" s="284">
        <f>+'Dramakan hosqer'!D56</f>
        <v>39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7.25" customHeight="1">
      <c r="A45" s="61">
        <v>14</v>
      </c>
      <c r="B45" s="285" t="s">
        <v>122</v>
      </c>
      <c r="C45" s="283">
        <v>98</v>
      </c>
      <c r="D45" s="284">
        <f>+'Dramakan hosqer'!D57</f>
        <v>98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153</v>
      </c>
      <c r="D47" s="284">
        <f>+'Dramakan hosqer'!D59</f>
        <v>120</v>
      </c>
      <c r="E47" s="284">
        <f t="shared" si="0"/>
        <v>-33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68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76</v>
      </c>
      <c r="C51" s="283">
        <v>20</v>
      </c>
      <c r="D51" s="284">
        <f>+'Dramakan hosqer'!D63</f>
        <v>20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77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7.25">
      <c r="A53" s="61">
        <v>19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7.25" hidden="1">
      <c r="A54" s="61">
        <v>24</v>
      </c>
      <c r="B54" s="285" t="s">
        <v>123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7.25" hidden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7.25">
      <c r="A56" s="61">
        <v>20</v>
      </c>
      <c r="B56" s="285" t="s">
        <v>65</v>
      </c>
      <c r="C56" s="283"/>
      <c r="D56" s="284">
        <f>+'Dramakan hosqer'!D68</f>
        <v>48</v>
      </c>
      <c r="E56" s="284">
        <f t="shared" si="0"/>
        <v>48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157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85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21</v>
      </c>
      <c r="B65" s="291" t="s">
        <v>39</v>
      </c>
      <c r="C65" s="283">
        <v>981</v>
      </c>
      <c r="D65" s="284">
        <f>+'Dramakan hosqer'!D77</f>
        <v>981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86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61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91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87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88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89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66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67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90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63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62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59</v>
      </c>
      <c r="B79" s="13" t="s">
        <v>154</v>
      </c>
      <c r="C79" s="292">
        <f>SUM(C80:C81)</f>
        <v>2659.2</v>
      </c>
      <c r="D79" s="292">
        <f>SUM(D80:D81)</f>
        <v>2659.1</v>
      </c>
      <c r="E79" s="292">
        <f t="shared" si="2"/>
        <v>-9.9999999999909051E-2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2659.2</v>
      </c>
      <c r="D80" s="284">
        <f>+'Dramakan hosqer'!D92</f>
        <v>2659.1</v>
      </c>
      <c r="E80" s="283">
        <f>D80-C80</f>
        <v>-9.9999999999909051E-2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0</v>
      </c>
      <c r="E82" s="292">
        <f t="shared" si="2"/>
        <v>0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Հ.Տեր-Սիմոնյան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96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Ա.Հովհաննիսյան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96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19" sqref="D19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8" t="s">
        <v>70</v>
      </c>
      <c r="B1" s="528"/>
      <c r="C1" s="528"/>
      <c r="D1" s="528"/>
      <c r="E1" s="52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9" t="str">
        <f>+'Ekamut-caxs'!A14:D14</f>
        <v xml:space="preserve">«Երևանի հ․117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1" t="s">
        <v>159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2" t="s">
        <v>255</v>
      </c>
      <c r="B4" s="532"/>
      <c r="C4" s="532"/>
      <c r="D4" s="532"/>
      <c r="E4" s="53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3" t="s">
        <v>164</v>
      </c>
      <c r="B7" s="534"/>
      <c r="C7" s="534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>
        <v>5</v>
      </c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>
        <v>2</v>
      </c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72</v>
      </c>
      <c r="C34" s="230"/>
      <c r="D34" s="231">
        <f>D8+D30</f>
        <v>7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3" t="s">
        <v>189</v>
      </c>
      <c r="B35" s="534"/>
      <c r="C35" s="534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754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170.8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46.6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>
        <v>9.6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0</v>
      </c>
      <c r="E54" s="31"/>
      <c r="F54" s="341">
        <f>SUM(D36:D53)</f>
        <v>981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72</v>
      </c>
      <c r="C59" s="235"/>
      <c r="D59" s="236">
        <f>SUM(D36:D54)</f>
        <v>981</v>
      </c>
      <c r="E59" s="237"/>
      <c r="F59" s="443">
        <f>+D59-D55</f>
        <v>981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f>+'Dramakan hosqer'!D19</f>
        <v>3640.2</v>
      </c>
      <c r="D62" s="535" t="s">
        <v>192</v>
      </c>
      <c r="E62" s="53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7" t="str">
        <f>+'Ekamut-caxs'!C80</f>
        <v>Հ.Տեր-Սիմոնյան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8" t="s">
        <v>96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7" t="str">
        <f>+'Ekamut-caxs'!C82</f>
        <v>Ա.Հովհաննիսյան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8" t="s">
        <v>96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19" sqref="D1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70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502" t="str">
        <f>+'Ekamut-caxs'!A14</f>
        <v xml:space="preserve">«Երևանի հ․117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29" t="s">
        <v>259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51" t="s">
        <v>0</v>
      </c>
    </row>
    <row r="5" spans="1:15" ht="33.75" customHeight="1">
      <c r="A5" s="548" t="s">
        <v>155</v>
      </c>
      <c r="B5" s="550" t="s">
        <v>71</v>
      </c>
      <c r="C5" s="552" t="s">
        <v>229</v>
      </c>
      <c r="D5" s="543" t="s">
        <v>210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158</v>
      </c>
    </row>
    <row r="6" spans="1:15" ht="79.5" customHeight="1">
      <c r="A6" s="549"/>
      <c r="B6" s="551"/>
      <c r="C6" s="553"/>
      <c r="D6" s="352" t="s">
        <v>226</v>
      </c>
      <c r="E6" s="353" t="s">
        <v>234</v>
      </c>
      <c r="F6" s="353" t="s">
        <v>235</v>
      </c>
      <c r="G6" s="353" t="s">
        <v>156</v>
      </c>
      <c r="H6" s="353" t="s">
        <v>213</v>
      </c>
      <c r="I6" s="353" t="s">
        <v>212</v>
      </c>
      <c r="J6" s="353" t="s">
        <v>120</v>
      </c>
      <c r="K6" s="354" t="s">
        <v>290</v>
      </c>
      <c r="L6" s="354" t="s">
        <v>195</v>
      </c>
      <c r="M6" s="355" t="s">
        <v>211</v>
      </c>
      <c r="N6" s="547"/>
    </row>
    <row r="7" spans="1:15" ht="27.75" customHeight="1">
      <c r="A7" s="352">
        <v>1</v>
      </c>
      <c r="B7" s="356" t="s">
        <v>219</v>
      </c>
      <c r="C7" s="357">
        <v>38077.1</v>
      </c>
      <c r="D7" s="358">
        <v>6822.4</v>
      </c>
      <c r="E7" s="359">
        <v>835.2</v>
      </c>
      <c r="F7" s="359">
        <v>108.2</v>
      </c>
      <c r="G7" s="359">
        <v>108.7</v>
      </c>
      <c r="H7" s="359">
        <v>266.7</v>
      </c>
      <c r="I7" s="359"/>
      <c r="J7" s="359">
        <v>160</v>
      </c>
      <c r="K7" s="359"/>
      <c r="L7" s="359"/>
      <c r="M7" s="360"/>
      <c r="N7" s="361">
        <f>ROUND(SUM(C7:M7),1)</f>
        <v>46378.3</v>
      </c>
    </row>
    <row r="8" spans="1:15" ht="28.5" customHeight="1">
      <c r="A8" s="352">
        <v>1.1000000000000001</v>
      </c>
      <c r="B8" s="362" t="s">
        <v>120</v>
      </c>
      <c r="C8" s="363">
        <v>400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754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71" t="s">
        <v>290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93</v>
      </c>
      <c r="C11" s="369"/>
      <c r="D11" s="358"/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72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46378.3</v>
      </c>
    </row>
    <row r="13" spans="1:15" s="377" customFormat="1" ht="34.5" customHeight="1">
      <c r="B13" s="378"/>
      <c r="C13" s="123"/>
      <c r="D13" s="379">
        <f>3828.8*2</f>
        <v>7657.6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6"/>
      <c r="M14" s="556"/>
      <c r="N14" s="388"/>
    </row>
    <row r="15" spans="1:15" s="377" customFormat="1" ht="69" customHeight="1">
      <c r="B15" s="539" t="s">
        <v>216</v>
      </c>
      <c r="C15" s="540"/>
      <c r="D15" s="541"/>
      <c r="G15" s="246"/>
      <c r="H15" s="246"/>
      <c r="I15" s="539" t="s">
        <v>215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236</v>
      </c>
      <c r="D16" s="390" t="s">
        <v>237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4" t="str">
        <f>+'Ekamut-caxs'!C80</f>
        <v>Հ.Տեր-Սիմոնյան</v>
      </c>
      <c r="I20" s="554"/>
      <c r="J20" s="554"/>
      <c r="K20" s="408"/>
      <c r="L20" s="408"/>
    </row>
    <row r="21" spans="2:14" s="409" customFormat="1" ht="17.25" customHeight="1">
      <c r="B21" s="410"/>
      <c r="C21" s="410"/>
      <c r="E21" s="411" t="s">
        <v>95</v>
      </c>
      <c r="F21" s="412"/>
      <c r="G21" s="413"/>
      <c r="H21" s="555" t="s">
        <v>96</v>
      </c>
      <c r="I21" s="555"/>
      <c r="J21" s="555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4" t="str">
        <f>+'Ekamut-caxs'!C82</f>
        <v>Ա.Հովհաննիսյան</v>
      </c>
      <c r="I22" s="554"/>
      <c r="J22" s="554"/>
      <c r="K22" s="408"/>
      <c r="L22" s="408"/>
    </row>
    <row r="23" spans="2:14" s="409" customFormat="1" ht="18.75" customHeight="1">
      <c r="E23" s="411" t="s">
        <v>95</v>
      </c>
      <c r="F23" s="412"/>
      <c r="G23" s="413"/>
      <c r="H23" s="555" t="s">
        <v>96</v>
      </c>
      <c r="I23" s="555"/>
      <c r="J23" s="555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19" sqref="D1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5.85546875" style="141" customWidth="1"/>
    <col min="5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.285156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.5703125" style="141" customWidth="1"/>
    <col min="15" max="15" width="13.28515625" style="141" customWidth="1"/>
    <col min="16" max="16384" width="9.140625" style="141"/>
  </cols>
  <sheetData>
    <row r="1" spans="1:15" s="140" customFormat="1" ht="18.75" customHeight="1">
      <c r="A1" s="562" t="s">
        <v>70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հ․117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97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118</v>
      </c>
      <c r="B5" s="566" t="s">
        <v>98</v>
      </c>
      <c r="C5" s="568" t="s">
        <v>99</v>
      </c>
      <c r="D5" s="569"/>
      <c r="E5" s="569"/>
      <c r="F5" s="570"/>
      <c r="G5" s="560" t="s">
        <v>100</v>
      </c>
      <c r="H5" s="560"/>
      <c r="I5" s="560"/>
      <c r="J5" s="560"/>
      <c r="K5" s="560" t="s">
        <v>146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101</v>
      </c>
      <c r="C7" s="274" t="s">
        <v>228</v>
      </c>
      <c r="D7" s="266" t="s">
        <v>228</v>
      </c>
      <c r="E7" s="478">
        <v>6850</v>
      </c>
      <c r="F7" s="483">
        <v>984345</v>
      </c>
      <c r="G7" s="280" t="s">
        <v>228</v>
      </c>
      <c r="H7" s="266" t="s">
        <v>228</v>
      </c>
      <c r="I7" s="478">
        <v>3591</v>
      </c>
      <c r="J7" s="480">
        <v>184325</v>
      </c>
      <c r="K7" s="319" t="s">
        <v>228</v>
      </c>
      <c r="L7" s="478">
        <v>174</v>
      </c>
      <c r="M7" s="444">
        <f>+L7*200.47</f>
        <v>34881.78</v>
      </c>
      <c r="N7" s="445">
        <f>+L7*7.94904</f>
        <v>1383.1329599999999</v>
      </c>
      <c r="O7" s="335">
        <f>+N7+M7</f>
        <v>36264.912960000001</v>
      </c>
    </row>
    <row r="8" spans="1:15" ht="19.5" customHeight="1">
      <c r="A8" s="142">
        <v>2</v>
      </c>
      <c r="B8" s="195" t="s">
        <v>102</v>
      </c>
      <c r="C8" s="274" t="s">
        <v>228</v>
      </c>
      <c r="D8" s="266" t="s">
        <v>228</v>
      </c>
      <c r="E8" s="478">
        <v>5628</v>
      </c>
      <c r="F8" s="483">
        <v>808743.6</v>
      </c>
      <c r="G8" s="280" t="s">
        <v>228</v>
      </c>
      <c r="H8" s="266" t="s">
        <v>228</v>
      </c>
      <c r="I8" s="478">
        <v>3578</v>
      </c>
      <c r="J8" s="480">
        <v>184052</v>
      </c>
      <c r="K8" s="319" t="s">
        <v>228</v>
      </c>
      <c r="L8" s="478">
        <v>272</v>
      </c>
      <c r="M8" s="444">
        <f t="shared" ref="M8:M18" si="0">+L8*200.47</f>
        <v>54527.839999999997</v>
      </c>
      <c r="N8" s="445">
        <f t="shared" ref="N8:N18" si="1">+L8*7.94904</f>
        <v>2162.13888</v>
      </c>
      <c r="O8" s="335">
        <f t="shared" ref="O8:O18" si="2">+N8+M8</f>
        <v>56689.978879999995</v>
      </c>
    </row>
    <row r="9" spans="1:15" ht="19.5" customHeight="1">
      <c r="A9" s="142">
        <v>3</v>
      </c>
      <c r="B9" s="195" t="s">
        <v>103</v>
      </c>
      <c r="C9" s="274" t="s">
        <v>228</v>
      </c>
      <c r="D9" s="266" t="s">
        <v>228</v>
      </c>
      <c r="E9" s="478">
        <v>2559</v>
      </c>
      <c r="F9" s="483">
        <v>367728.3</v>
      </c>
      <c r="G9" s="280" t="s">
        <v>228</v>
      </c>
      <c r="H9" s="266" t="s">
        <v>228</v>
      </c>
      <c r="I9" s="478">
        <v>2931</v>
      </c>
      <c r="J9" s="480">
        <v>152797</v>
      </c>
      <c r="K9" s="319" t="s">
        <v>228</v>
      </c>
      <c r="L9" s="478">
        <v>234</v>
      </c>
      <c r="M9" s="444">
        <f t="shared" si="0"/>
        <v>46909.98</v>
      </c>
      <c r="N9" s="445">
        <f t="shared" si="1"/>
        <v>1860.07536</v>
      </c>
      <c r="O9" s="335">
        <f t="shared" si="2"/>
        <v>48770.055360000006</v>
      </c>
    </row>
    <row r="10" spans="1:15" ht="19.5" customHeight="1">
      <c r="A10" s="142">
        <v>4</v>
      </c>
      <c r="B10" s="195" t="s">
        <v>104</v>
      </c>
      <c r="C10" s="275" t="s">
        <v>228</v>
      </c>
      <c r="D10" s="267" t="s">
        <v>228</v>
      </c>
      <c r="E10" s="478">
        <v>1251</v>
      </c>
      <c r="F10" s="483">
        <v>179768.7</v>
      </c>
      <c r="G10" s="280" t="s">
        <v>228</v>
      </c>
      <c r="H10" s="270" t="s">
        <v>228</v>
      </c>
      <c r="I10" s="478">
        <v>2112</v>
      </c>
      <c r="J10" s="480">
        <v>110376</v>
      </c>
      <c r="K10" s="319" t="s">
        <v>228</v>
      </c>
      <c r="L10" s="478">
        <v>204</v>
      </c>
      <c r="M10" s="444">
        <f t="shared" si="0"/>
        <v>40895.879999999997</v>
      </c>
      <c r="N10" s="445">
        <f t="shared" si="1"/>
        <v>1621.6041600000001</v>
      </c>
      <c r="O10" s="335">
        <f t="shared" si="2"/>
        <v>42517.48416</v>
      </c>
    </row>
    <row r="11" spans="1:15" ht="19.5" customHeight="1">
      <c r="A11" s="142">
        <v>5</v>
      </c>
      <c r="B11" s="195" t="s">
        <v>105</v>
      </c>
      <c r="C11" s="275" t="s">
        <v>228</v>
      </c>
      <c r="D11" s="267" t="s">
        <v>228</v>
      </c>
      <c r="E11" s="478">
        <v>589</v>
      </c>
      <c r="F11" s="483">
        <v>84639.3</v>
      </c>
      <c r="G11" s="280" t="s">
        <v>228</v>
      </c>
      <c r="H11" s="270" t="s">
        <v>228</v>
      </c>
      <c r="I11" s="478">
        <v>2092</v>
      </c>
      <c r="J11" s="480">
        <v>109859</v>
      </c>
      <c r="K11" s="319" t="s">
        <v>228</v>
      </c>
      <c r="L11" s="478">
        <v>215</v>
      </c>
      <c r="M11" s="444">
        <f t="shared" si="0"/>
        <v>43101.05</v>
      </c>
      <c r="N11" s="445">
        <f t="shared" si="1"/>
        <v>1709.0436</v>
      </c>
      <c r="O11" s="335">
        <f t="shared" si="2"/>
        <v>44810.0936</v>
      </c>
    </row>
    <row r="12" spans="1:15" ht="19.5" customHeight="1">
      <c r="A12" s="142">
        <v>6</v>
      </c>
      <c r="B12" s="195" t="s">
        <v>106</v>
      </c>
      <c r="C12" s="275" t="s">
        <v>228</v>
      </c>
      <c r="D12" s="267" t="s">
        <v>228</v>
      </c>
      <c r="E12" s="478">
        <v>347</v>
      </c>
      <c r="F12" s="483">
        <v>49863.9</v>
      </c>
      <c r="G12" s="280" t="s">
        <v>228</v>
      </c>
      <c r="H12" s="270" t="s">
        <v>228</v>
      </c>
      <c r="I12" s="478">
        <v>2338</v>
      </c>
      <c r="J12" s="480">
        <v>122038</v>
      </c>
      <c r="K12" s="319" t="s">
        <v>228</v>
      </c>
      <c r="L12" s="478">
        <v>164</v>
      </c>
      <c r="M12" s="444">
        <f t="shared" si="0"/>
        <v>32877.08</v>
      </c>
      <c r="N12" s="445">
        <f t="shared" si="1"/>
        <v>1303.64256</v>
      </c>
      <c r="O12" s="335">
        <f t="shared" si="2"/>
        <v>34180.722560000002</v>
      </c>
    </row>
    <row r="13" spans="1:15" ht="19.5" customHeight="1">
      <c r="A13" s="142">
        <v>7</v>
      </c>
      <c r="B13" s="195" t="s">
        <v>107</v>
      </c>
      <c r="C13" s="275" t="s">
        <v>228</v>
      </c>
      <c r="D13" s="267" t="s">
        <v>228</v>
      </c>
      <c r="E13" s="478">
        <v>223</v>
      </c>
      <c r="F13" s="483">
        <v>32045.1</v>
      </c>
      <c r="G13" s="280" t="s">
        <v>228</v>
      </c>
      <c r="H13" s="270" t="s">
        <v>228</v>
      </c>
      <c r="I13" s="478">
        <v>2251</v>
      </c>
      <c r="J13" s="480">
        <v>116814</v>
      </c>
      <c r="K13" s="319" t="s">
        <v>228</v>
      </c>
      <c r="L13" s="478">
        <v>138</v>
      </c>
      <c r="M13" s="444">
        <f t="shared" si="0"/>
        <v>27664.86</v>
      </c>
      <c r="N13" s="445">
        <f t="shared" si="1"/>
        <v>1096.9675199999999</v>
      </c>
      <c r="O13" s="335">
        <f t="shared" si="2"/>
        <v>28761.827519999999</v>
      </c>
    </row>
    <row r="14" spans="1:15" ht="19.5" customHeight="1">
      <c r="A14" s="142">
        <v>8</v>
      </c>
      <c r="B14" s="196" t="s">
        <v>108</v>
      </c>
      <c r="C14" s="275" t="s">
        <v>228</v>
      </c>
      <c r="D14" s="267" t="s">
        <v>228</v>
      </c>
      <c r="E14" s="478">
        <v>312</v>
      </c>
      <c r="F14" s="483">
        <v>44834.400000000001</v>
      </c>
      <c r="G14" s="280" t="s">
        <v>228</v>
      </c>
      <c r="H14" s="270" t="s">
        <v>228</v>
      </c>
      <c r="I14" s="478">
        <v>2427</v>
      </c>
      <c r="J14" s="480">
        <v>125619</v>
      </c>
      <c r="K14" s="319" t="s">
        <v>228</v>
      </c>
      <c r="L14" s="478">
        <v>140</v>
      </c>
      <c r="M14" s="444">
        <f t="shared" si="0"/>
        <v>28065.8</v>
      </c>
      <c r="N14" s="445">
        <f t="shared" si="1"/>
        <v>1112.8656000000001</v>
      </c>
      <c r="O14" s="335">
        <f t="shared" si="2"/>
        <v>29178.6656</v>
      </c>
    </row>
    <row r="15" spans="1:15" ht="19.5" customHeight="1">
      <c r="A15" s="142">
        <v>9</v>
      </c>
      <c r="B15" s="196" t="s">
        <v>109</v>
      </c>
      <c r="C15" s="275" t="s">
        <v>228</v>
      </c>
      <c r="D15" s="267" t="s">
        <v>228</v>
      </c>
      <c r="E15" s="478">
        <v>334</v>
      </c>
      <c r="F15" s="483">
        <v>47995.8</v>
      </c>
      <c r="G15" s="280" t="s">
        <v>228</v>
      </c>
      <c r="H15" s="270" t="s">
        <v>228</v>
      </c>
      <c r="I15" s="478">
        <v>2150</v>
      </c>
      <c r="J15" s="480">
        <v>111774</v>
      </c>
      <c r="K15" s="319" t="s">
        <v>228</v>
      </c>
      <c r="L15" s="478">
        <v>219</v>
      </c>
      <c r="M15" s="444">
        <f t="shared" si="0"/>
        <v>43902.93</v>
      </c>
      <c r="N15" s="445">
        <f t="shared" si="1"/>
        <v>1740.8397600000001</v>
      </c>
      <c r="O15" s="335">
        <f t="shared" si="2"/>
        <v>45643.769760000003</v>
      </c>
    </row>
    <row r="16" spans="1:15" ht="19.5" customHeight="1">
      <c r="A16" s="142">
        <v>10</v>
      </c>
      <c r="B16" s="196" t="s">
        <v>110</v>
      </c>
      <c r="C16" s="275" t="s">
        <v>228</v>
      </c>
      <c r="D16" s="267" t="s">
        <v>228</v>
      </c>
      <c r="E16" s="478">
        <v>372</v>
      </c>
      <c r="F16" s="483">
        <v>53456.4</v>
      </c>
      <c r="G16" s="279" t="s">
        <v>228</v>
      </c>
      <c r="H16" s="270" t="s">
        <v>228</v>
      </c>
      <c r="I16" s="478">
        <v>2011</v>
      </c>
      <c r="J16" s="480">
        <v>106223</v>
      </c>
      <c r="K16" s="319" t="s">
        <v>228</v>
      </c>
      <c r="L16" s="478">
        <v>185</v>
      </c>
      <c r="M16" s="444">
        <f t="shared" si="0"/>
        <v>37086.949999999997</v>
      </c>
      <c r="N16" s="445">
        <f t="shared" si="1"/>
        <v>1470.5724</v>
      </c>
      <c r="O16" s="335">
        <f t="shared" si="2"/>
        <v>38557.522399999994</v>
      </c>
    </row>
    <row r="17" spans="1:15" ht="19.5" customHeight="1">
      <c r="A17" s="142">
        <v>11</v>
      </c>
      <c r="B17" s="196" t="s">
        <v>111</v>
      </c>
      <c r="C17" s="484">
        <v>3211</v>
      </c>
      <c r="D17" s="485">
        <v>461420.7</v>
      </c>
      <c r="E17" s="277">
        <f>+MAX(C17,E9)</f>
        <v>3211</v>
      </c>
      <c r="F17" s="268">
        <f>+E17*143.7</f>
        <v>461420.69999999995</v>
      </c>
      <c r="G17" s="481">
        <v>2620</v>
      </c>
      <c r="H17" s="482">
        <v>137721</v>
      </c>
      <c r="I17" s="277">
        <f>+MAX(G17,I7)</f>
        <v>3591</v>
      </c>
      <c r="J17" s="269">
        <f>+I17*53.48</f>
        <v>192046.68</v>
      </c>
      <c r="K17" s="479">
        <v>225</v>
      </c>
      <c r="L17" s="277">
        <f>+MAX(K17,L8)</f>
        <v>272</v>
      </c>
      <c r="M17" s="444">
        <f t="shared" si="0"/>
        <v>54527.839999999997</v>
      </c>
      <c r="N17" s="445">
        <f t="shared" si="1"/>
        <v>2162.13888</v>
      </c>
      <c r="O17" s="335">
        <f t="shared" si="2"/>
        <v>56689.978879999995</v>
      </c>
    </row>
    <row r="18" spans="1:15" ht="19.5" customHeight="1">
      <c r="A18" s="142">
        <v>12</v>
      </c>
      <c r="B18" s="196" t="s">
        <v>112</v>
      </c>
      <c r="C18" s="484">
        <v>5248</v>
      </c>
      <c r="D18" s="485">
        <v>754137.59999999998</v>
      </c>
      <c r="E18" s="277">
        <f>+F18/143.7</f>
        <v>6332.6374391092559</v>
      </c>
      <c r="F18" s="268">
        <v>910000</v>
      </c>
      <c r="G18" s="481">
        <v>3316</v>
      </c>
      <c r="H18" s="482">
        <v>170812</v>
      </c>
      <c r="I18" s="277">
        <f>+MAX(G18,I7)</f>
        <v>3591</v>
      </c>
      <c r="J18" s="269">
        <f>+I18*53.48</f>
        <v>192046.68</v>
      </c>
      <c r="K18" s="479">
        <v>233</v>
      </c>
      <c r="L18" s="277">
        <f>+MAX(K18,L7)</f>
        <v>233</v>
      </c>
      <c r="M18" s="444">
        <f t="shared" si="0"/>
        <v>46709.51</v>
      </c>
      <c r="N18" s="445">
        <f t="shared" si="1"/>
        <v>1852.1263200000001</v>
      </c>
      <c r="O18" s="335">
        <f t="shared" si="2"/>
        <v>48561.636320000005</v>
      </c>
    </row>
    <row r="19" spans="1:15" ht="32.25" customHeight="1" thickBot="1">
      <c r="A19" s="197"/>
      <c r="B19" s="203" t="s">
        <v>94</v>
      </c>
      <c r="C19" s="276">
        <f t="shared" ref="C19:K19" si="3">SUM(C7:C18)</f>
        <v>8459</v>
      </c>
      <c r="D19" s="271">
        <f>SUM(D7:D18)</f>
        <v>1215558.3</v>
      </c>
      <c r="E19" s="278">
        <f t="shared" si="3"/>
        <v>28008.637439109254</v>
      </c>
      <c r="F19" s="272">
        <f>SUM(F7:F18)</f>
        <v>4024841.1999999993</v>
      </c>
      <c r="G19" s="281">
        <f>SUM(G7:G18)</f>
        <v>5936</v>
      </c>
      <c r="H19" s="271">
        <f>SUM(H7:H18)</f>
        <v>308533</v>
      </c>
      <c r="I19" s="278">
        <f>SUM(I7:I18)</f>
        <v>32663</v>
      </c>
      <c r="J19" s="273">
        <f>SUM(J7:J18)</f>
        <v>1707970.3599999999</v>
      </c>
      <c r="K19" s="276">
        <f t="shared" si="3"/>
        <v>458</v>
      </c>
      <c r="L19" s="278">
        <f>SUM(L7:L18)</f>
        <v>2450</v>
      </c>
      <c r="M19" s="273">
        <f>SUM(M7:M18)</f>
        <v>491151.5</v>
      </c>
      <c r="N19" s="446">
        <f>SUM(N7:N18)</f>
        <v>19475.147999999997</v>
      </c>
      <c r="O19" s="273">
        <f>SUM(O7:O18)</f>
        <v>510626.64799999999</v>
      </c>
    </row>
    <row r="20" spans="1:15" ht="21.75" customHeight="1">
      <c r="B20" s="150"/>
      <c r="C20" s="250"/>
      <c r="D20" s="183"/>
      <c r="E20" s="250"/>
      <c r="F20" s="183">
        <f>ROUND(F19/1000,1)</f>
        <v>4024.8</v>
      </c>
      <c r="G20" s="250"/>
      <c r="H20" s="183"/>
      <c r="I20" s="250"/>
      <c r="J20" s="183">
        <f>ROUND(J19/1000,1)</f>
        <v>1708</v>
      </c>
      <c r="K20" s="250"/>
      <c r="L20" s="250"/>
      <c r="M20" s="183">
        <f>ROUND(M19/1000,1)</f>
        <v>491.2</v>
      </c>
      <c r="N20" s="183">
        <f t="shared" ref="N20:O20" si="4">ROUND(N19/1000,1)</f>
        <v>19.5</v>
      </c>
      <c r="O20" s="183">
        <f t="shared" si="4"/>
        <v>510.6</v>
      </c>
    </row>
    <row r="21" spans="1:15" ht="33.75" customHeight="1" thickBot="1">
      <c r="B21" s="563" t="s">
        <v>206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228</v>
      </c>
      <c r="E22" s="200" t="s">
        <v>228</v>
      </c>
      <c r="F22" s="201" t="s">
        <v>228</v>
      </c>
      <c r="G22" s="200" t="s">
        <v>151</v>
      </c>
      <c r="H22" s="200" t="s">
        <v>228</v>
      </c>
      <c r="I22" s="200" t="s">
        <v>228</v>
      </c>
      <c r="J22" s="202" t="s">
        <v>228</v>
      </c>
      <c r="K22" s="200" t="s">
        <v>151</v>
      </c>
      <c r="L22" s="200" t="s">
        <v>228</v>
      </c>
      <c r="M22" s="472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6"/>
      <c r="C23" s="485"/>
      <c r="D23" s="335" t="s">
        <v>228</v>
      </c>
      <c r="E23" s="335" t="s">
        <v>228</v>
      </c>
      <c r="F23" s="483"/>
      <c r="G23" s="490"/>
      <c r="H23" s="335" t="s">
        <v>228</v>
      </c>
      <c r="I23" s="335" t="s">
        <v>228</v>
      </c>
      <c r="J23" s="492"/>
      <c r="K23" s="490"/>
      <c r="L23" s="335" t="s">
        <v>228</v>
      </c>
      <c r="M23" s="493"/>
      <c r="N23" s="186" t="s">
        <v>228</v>
      </c>
      <c r="O23" s="474" t="s">
        <v>228</v>
      </c>
    </row>
    <row r="24" spans="1:15" ht="23.25" customHeight="1">
      <c r="A24" s="186">
        <v>2</v>
      </c>
      <c r="B24" s="486"/>
      <c r="C24" s="485"/>
      <c r="D24" s="335" t="s">
        <v>228</v>
      </c>
      <c r="E24" s="335" t="s">
        <v>228</v>
      </c>
      <c r="F24" s="483"/>
      <c r="G24" s="490"/>
      <c r="H24" s="335" t="s">
        <v>228</v>
      </c>
      <c r="I24" s="335" t="s">
        <v>228</v>
      </c>
      <c r="J24" s="492"/>
      <c r="K24" s="490"/>
      <c r="L24" s="335" t="s">
        <v>228</v>
      </c>
      <c r="M24" s="493"/>
      <c r="N24" s="186" t="s">
        <v>228</v>
      </c>
      <c r="O24" s="474" t="s">
        <v>228</v>
      </c>
    </row>
    <row r="25" spans="1:15" s="149" customFormat="1" ht="23.25" customHeight="1">
      <c r="A25" s="142">
        <v>3</v>
      </c>
      <c r="B25" s="487"/>
      <c r="C25" s="488"/>
      <c r="D25" s="336" t="s">
        <v>228</v>
      </c>
      <c r="E25" s="336" t="s">
        <v>228</v>
      </c>
      <c r="F25" s="489"/>
      <c r="G25" s="491"/>
      <c r="H25" s="336" t="s">
        <v>228</v>
      </c>
      <c r="I25" s="336" t="s">
        <v>228</v>
      </c>
      <c r="J25" s="489"/>
      <c r="K25" s="491"/>
      <c r="L25" s="336" t="s">
        <v>228</v>
      </c>
      <c r="M25" s="494"/>
      <c r="N25" s="475" t="s">
        <v>228</v>
      </c>
      <c r="O25" s="476" t="s">
        <v>228</v>
      </c>
    </row>
    <row r="26" spans="1:15" s="140" customFormat="1" ht="24" customHeight="1">
      <c r="A26" s="187"/>
      <c r="B26" s="181" t="s">
        <v>72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3">
        <f>SUM(M23:M25)</f>
        <v>0</v>
      </c>
      <c r="N26" s="187" t="s">
        <v>228</v>
      </c>
      <c r="O26" s="477" t="s">
        <v>228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228</v>
      </c>
      <c r="F27" s="272">
        <f>+F20-F26</f>
        <v>4024.8</v>
      </c>
      <c r="G27" s="334" t="s">
        <v>228</v>
      </c>
      <c r="H27" s="271" t="s">
        <v>228</v>
      </c>
      <c r="I27" s="271" t="s">
        <v>228</v>
      </c>
      <c r="J27" s="272">
        <f>J20-J26</f>
        <v>1708</v>
      </c>
      <c r="K27" s="334" t="s">
        <v>228</v>
      </c>
      <c r="L27" s="271" t="s">
        <v>228</v>
      </c>
      <c r="M27" s="273">
        <f>M20-M26</f>
        <v>491.2</v>
      </c>
      <c r="N27" s="188" t="s">
        <v>228</v>
      </c>
      <c r="O27" s="272">
        <f>+O20-M26</f>
        <v>510.6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57" t="str">
        <f>+'Ekamut-caxs'!C80</f>
        <v>Հ.Տեր-Սիմոնյան</v>
      </c>
      <c r="K30" s="557"/>
      <c r="M30" s="144"/>
    </row>
    <row r="31" spans="1:15" s="140" customFormat="1">
      <c r="C31" s="146"/>
      <c r="D31" s="146"/>
      <c r="E31" s="145"/>
      <c r="F31" s="145"/>
      <c r="G31" s="558" t="s">
        <v>95</v>
      </c>
      <c r="H31" s="558"/>
      <c r="I31" s="264"/>
      <c r="J31" s="558" t="s">
        <v>113</v>
      </c>
      <c r="K31" s="55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7"/>
      <c r="H32" s="557"/>
      <c r="I32" s="153"/>
      <c r="J32" s="557" t="str">
        <f>+'Ekamut-caxs'!C82</f>
        <v>Ա.Հովհաննիսյան</v>
      </c>
      <c r="K32" s="557"/>
    </row>
    <row r="33" spans="3:13" s="140" customFormat="1">
      <c r="C33" s="143"/>
      <c r="D33" s="143"/>
      <c r="G33" s="558" t="s">
        <v>95</v>
      </c>
      <c r="H33" s="558"/>
      <c r="I33" s="264"/>
      <c r="J33" s="558" t="s">
        <v>113</v>
      </c>
      <c r="K33" s="558"/>
    </row>
    <row r="34" spans="3:13">
      <c r="F34" s="154" t="s">
        <v>1</v>
      </c>
    </row>
    <row r="35" spans="3:13" ht="16.5" customHeight="1">
      <c r="C35" s="436" t="s">
        <v>114</v>
      </c>
      <c r="D35" s="436"/>
      <c r="E35" s="436" t="s">
        <v>115</v>
      </c>
      <c r="F35" s="436" t="s">
        <v>294</v>
      </c>
      <c r="I35" s="437" t="s">
        <v>116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117</v>
      </c>
      <c r="D36" s="436"/>
      <c r="E36" s="436" t="s">
        <v>115</v>
      </c>
      <c r="F36" s="436" t="s">
        <v>266</v>
      </c>
      <c r="I36" s="559" t="s">
        <v>268</v>
      </c>
      <c r="J36" s="559"/>
      <c r="K36" s="423"/>
      <c r="L36" s="559" t="s">
        <v>269</v>
      </c>
      <c r="M36" s="559"/>
    </row>
    <row r="37" spans="3:13">
      <c r="C37" s="436"/>
      <c r="D37" s="436"/>
      <c r="E37" s="559" t="s">
        <v>267</v>
      </c>
      <c r="F37" s="559"/>
      <c r="I37" s="559"/>
      <c r="J37" s="559"/>
      <c r="K37" s="423"/>
      <c r="L37" s="559"/>
      <c r="M37" s="559"/>
    </row>
    <row r="38" spans="3:13">
      <c r="C38" s="436"/>
      <c r="D38" s="436"/>
      <c r="E38" s="559"/>
      <c r="F38" s="559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19" sqref="D1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8" t="s">
        <v>70</v>
      </c>
      <c r="B1" s="528"/>
      <c r="C1" s="528"/>
      <c r="D1" s="528"/>
      <c r="E1" s="528"/>
    </row>
    <row r="2" spans="1:13" ht="23.25" customHeight="1">
      <c r="A2" s="531" t="str">
        <f>+'Ekamut-caxs'!A14:D14</f>
        <v xml:space="preserve">«Երևանի հ․117 մսուր-մանկապարտեզ» ՀՈԱԿ-ի </v>
      </c>
      <c r="B2" s="531"/>
      <c r="C2" s="531"/>
      <c r="D2" s="531"/>
      <c r="E2" s="531"/>
    </row>
    <row r="3" spans="1:13" ht="28.5" customHeight="1">
      <c r="A3" s="531" t="s">
        <v>288</v>
      </c>
      <c r="B3" s="531"/>
      <c r="C3" s="531"/>
      <c r="D3" s="531"/>
      <c r="E3" s="531"/>
    </row>
    <row r="5" spans="1:13">
      <c r="E5" s="210" t="s">
        <v>149</v>
      </c>
    </row>
    <row r="6" spans="1:13" ht="73.5" customHeight="1">
      <c r="A6" s="320" t="s">
        <v>3</v>
      </c>
      <c r="B6" s="320" t="s">
        <v>98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59985.2</v>
      </c>
      <c r="D8" s="256">
        <v>536</v>
      </c>
      <c r="E8" s="256">
        <v>13841.7</v>
      </c>
      <c r="F8" s="448" t="s">
        <v>281</v>
      </c>
      <c r="G8" s="460" t="s">
        <v>277</v>
      </c>
      <c r="H8" s="453" t="s">
        <v>201</v>
      </c>
      <c r="I8" s="450" t="s">
        <v>278</v>
      </c>
      <c r="J8" s="453" t="s">
        <v>201</v>
      </c>
      <c r="K8" s="455" t="s">
        <v>279</v>
      </c>
      <c r="L8" s="456" t="s">
        <v>202</v>
      </c>
      <c r="M8" s="457" t="s">
        <v>280</v>
      </c>
    </row>
    <row r="9" spans="1:13" s="326" customFormat="1" ht="25.5" customHeight="1">
      <c r="A9" s="323">
        <v>2</v>
      </c>
      <c r="B9" s="324" t="s">
        <v>220</v>
      </c>
      <c r="C9" s="461"/>
      <c r="D9" s="461">
        <v>100</v>
      </c>
      <c r="E9" s="325">
        <f>+M9</f>
        <v>1778.7</v>
      </c>
      <c r="F9" s="449">
        <v>11</v>
      </c>
      <c r="G9" s="462">
        <v>147</v>
      </c>
      <c r="H9" s="454" t="s">
        <v>201</v>
      </c>
      <c r="I9" s="451">
        <v>22</v>
      </c>
      <c r="J9" s="454" t="s">
        <v>201</v>
      </c>
      <c r="K9" s="451">
        <v>550</v>
      </c>
      <c r="L9" s="456" t="s">
        <v>202</v>
      </c>
      <c r="M9" s="458">
        <f>+(G9*I9*K9)/1000</f>
        <v>1778.7</v>
      </c>
    </row>
    <row r="10" spans="1:13" s="326" customFormat="1" ht="25.5" customHeight="1" thickBot="1">
      <c r="A10" s="323">
        <v>3</v>
      </c>
      <c r="B10" s="324" t="s">
        <v>217</v>
      </c>
      <c r="C10" s="461">
        <f>+G10*30+1000+3225.5</f>
        <v>8815.5</v>
      </c>
      <c r="D10" s="461">
        <v>100</v>
      </c>
      <c r="E10" s="325">
        <f>+M10</f>
        <v>1767.15</v>
      </c>
      <c r="F10" s="449">
        <v>12</v>
      </c>
      <c r="G10" s="463">
        <v>153</v>
      </c>
      <c r="H10" s="454" t="s">
        <v>201</v>
      </c>
      <c r="I10" s="452">
        <v>21</v>
      </c>
      <c r="J10" s="454" t="s">
        <v>201</v>
      </c>
      <c r="K10" s="452">
        <v>550</v>
      </c>
      <c r="L10" s="456" t="s">
        <v>202</v>
      </c>
      <c r="M10" s="459">
        <f>+(G10*I10*K10)/1000</f>
        <v>1767.15</v>
      </c>
    </row>
    <row r="11" spans="1:13" s="180" customFormat="1" ht="31.5" customHeight="1">
      <c r="A11" s="239"/>
      <c r="B11" s="321" t="s">
        <v>218</v>
      </c>
      <c r="C11" s="322">
        <f>ROUND(SUM(C8:C10),1)</f>
        <v>68800.7</v>
      </c>
      <c r="D11" s="322">
        <f t="shared" ref="D11:E11" si="0">ROUND(SUM(D8:D10),1)</f>
        <v>736</v>
      </c>
      <c r="E11" s="322">
        <f t="shared" si="0"/>
        <v>17387.599999999999</v>
      </c>
    </row>
    <row r="13" spans="1:13" ht="51" customHeight="1">
      <c r="B13" s="574" t="s">
        <v>221</v>
      </c>
      <c r="C13" s="574"/>
      <c r="D13" s="574"/>
      <c r="E13" s="574"/>
    </row>
    <row r="18" spans="2:5" ht="20.25" customHeight="1">
      <c r="B18" s="139" t="s">
        <v>2</v>
      </c>
      <c r="C18" s="139"/>
      <c r="D18" s="575" t="str">
        <f>+'Ekamut-caxs'!C80</f>
        <v>Հ.Տեր-Սիմոնյան</v>
      </c>
      <c r="E18" s="575"/>
    </row>
    <row r="19" spans="2:5" ht="18.75" customHeight="1">
      <c r="B19" s="139" t="s">
        <v>4</v>
      </c>
      <c r="D19" s="572" t="s">
        <v>5</v>
      </c>
      <c r="E19" s="572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3" t="str">
        <f>+'Ekamut-caxs'!C82</f>
        <v>Ա.Հովհաննիսյան</v>
      </c>
      <c r="E21" s="573"/>
    </row>
    <row r="22" spans="2:5" ht="23.25" customHeight="1">
      <c r="D22" s="572" t="s">
        <v>5</v>
      </c>
      <c r="E22" s="572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D19" sqref="D1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7" t="s">
        <v>70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հ․117 մսուր-մանկապարտեզ» ՀՈԱԿ-ի </v>
      </c>
      <c r="B2" s="578"/>
      <c r="C2" s="578"/>
      <c r="D2" s="578"/>
    </row>
    <row r="3" spans="1:4" ht="27" customHeight="1">
      <c r="A3" s="578" t="s">
        <v>271</v>
      </c>
      <c r="B3" s="578"/>
      <c r="C3" s="578"/>
      <c r="D3" s="578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2</v>
      </c>
      <c r="D7" s="170">
        <f>SUM(D8:D10)</f>
        <v>40</v>
      </c>
    </row>
    <row r="8" spans="1:4" ht="25.5" customHeight="1">
      <c r="A8" s="173">
        <v>1.1000000000000001</v>
      </c>
      <c r="B8" s="174" t="s">
        <v>131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132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135</v>
      </c>
      <c r="C13" s="173"/>
      <c r="D13" s="173"/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1</v>
      </c>
      <c r="D15" s="170">
        <f>SUM(D16:D18)</f>
        <v>29</v>
      </c>
    </row>
    <row r="16" spans="1:4" ht="23.25" customHeight="1">
      <c r="A16" s="173">
        <v>3.1</v>
      </c>
      <c r="B16" s="176" t="s">
        <v>138</v>
      </c>
      <c r="C16" s="173">
        <v>1</v>
      </c>
      <c r="D16" s="173">
        <v>29</v>
      </c>
    </row>
    <row r="17" spans="1:4" ht="23.25" customHeight="1">
      <c r="A17" s="173">
        <v>3.2</v>
      </c>
      <c r="B17" s="176" t="s">
        <v>139</v>
      </c>
      <c r="C17" s="173"/>
      <c r="D17" s="173"/>
    </row>
    <row r="18" spans="1:4" ht="23.25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2</v>
      </c>
      <c r="D19" s="170">
        <f>SUM(D20:D22)</f>
        <v>58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498">
        <v>28</v>
      </c>
    </row>
    <row r="21" spans="1:4" ht="23.25" customHeight="1">
      <c r="A21" s="173">
        <v>4.2</v>
      </c>
      <c r="B21" s="176" t="s">
        <v>143</v>
      </c>
      <c r="C21" s="173">
        <v>1</v>
      </c>
      <c r="D21" s="498">
        <v>30</v>
      </c>
    </row>
    <row r="22" spans="1:4" ht="23.25" customHeight="1">
      <c r="A22" s="173">
        <v>4.3</v>
      </c>
      <c r="B22" s="176" t="s">
        <v>144</v>
      </c>
      <c r="C22" s="173"/>
      <c r="D22" s="173"/>
    </row>
    <row r="23" spans="1:4" s="172" customFormat="1" ht="31.5" customHeight="1">
      <c r="A23" s="170"/>
      <c r="B23" s="171" t="s">
        <v>72</v>
      </c>
      <c r="C23" s="170">
        <f>C7+C11+C15+C19</f>
        <v>6</v>
      </c>
      <c r="D23" s="170">
        <f>D7+D11+D15+D19</f>
        <v>157</v>
      </c>
    </row>
    <row r="24" spans="1:4" ht="48.75" customHeight="1"/>
    <row r="25" spans="1:4" ht="18">
      <c r="B25" s="178" t="s">
        <v>2</v>
      </c>
      <c r="C25" s="579" t="str">
        <f>+'Ekamut-caxs'!C80</f>
        <v>Հ.Տեր-Սիմոնյան</v>
      </c>
      <c r="D25" s="579"/>
    </row>
    <row r="26" spans="1:4" ht="15.75" customHeight="1">
      <c r="B26" s="179" t="s">
        <v>4</v>
      </c>
      <c r="C26" s="576" t="s">
        <v>5</v>
      </c>
      <c r="D26" s="576"/>
    </row>
    <row r="27" spans="1:4" ht="27" customHeight="1">
      <c r="B27" s="172" t="s">
        <v>6</v>
      </c>
      <c r="C27" s="579" t="str">
        <f>+'Ekamut-caxs'!C82</f>
        <v>Ա.Հովհաննիսյան</v>
      </c>
      <c r="D27" s="579"/>
    </row>
    <row r="28" spans="1:4">
      <c r="C28" s="576" t="s">
        <v>5</v>
      </c>
      <c r="D28" s="576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https://mul2.yerevan.am/tasks/1236395/oneclick/cf936448749ec7f461d3aa840e87f4d444aebcfa6b096252ac1518848ce62a76.xlsx?token=bf244f27762cd7943d759cfc8c62c185</cp:keywords>
  <cp:lastModifiedBy>Lusine Petrosyan</cp:lastModifiedBy>
  <cp:lastPrinted>2023-11-13T08:58:51Z</cp:lastPrinted>
  <dcterms:created xsi:type="dcterms:W3CDTF">1996-10-14T23:33:28Z</dcterms:created>
  <dcterms:modified xsi:type="dcterms:W3CDTF">2023-12-28T07:33:02Z</dcterms:modified>
</cp:coreProperties>
</file>